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Thomas\Downloads\"/>
    </mc:Choice>
  </mc:AlternateContent>
  <xr:revisionPtr revIDLastSave="0" documentId="13_ncr:1_{A0014DED-993C-48CE-82A7-7CF0B176DE7C}" xr6:coauthVersionLast="47" xr6:coauthVersionMax="47" xr10:uidLastSave="{00000000-0000-0000-0000-000000000000}"/>
  <bookViews>
    <workbookView xWindow="2115" yWindow="2115" windowWidth="15375" windowHeight="7875" firstSheet="1" activeTab="2" xr2:uid="{00000000-000D-0000-FFFF-FFFF00000000}"/>
  </bookViews>
  <sheets>
    <sheet name="00_Instrucciones" sheetId="1" r:id="rId1"/>
    <sheet name="P1_Presupuesto_Total" sheetId="2" r:id="rId2"/>
    <sheet name="P2_Presupuesto_PP" sheetId="3" r:id="rId3"/>
    <sheet name="P4_Propuestas_Viables" sheetId="4" r:id="rId4"/>
    <sheet name="P8_Lineas_Priorizadas" sheetId="7" r:id="rId5"/>
    <sheet name="P9_Valores_Linea" sheetId="8" r:id="rId6"/>
  </sheets>
  <definedNames>
    <definedName name="_xlnm._FilterDatabase" localSheetId="3" hidden="1">P4_Propuestas_Viables!$B$2:$G$123</definedName>
  </definedNames>
  <calcPr calcId="181029"/>
</workbook>
</file>

<file path=xl/calcChain.xml><?xml version="1.0" encoding="utf-8"?>
<calcChain xmlns="http://schemas.openxmlformats.org/spreadsheetml/2006/main">
  <c r="E20" i="8" l="1"/>
  <c r="E21" i="8"/>
  <c r="E22" i="8"/>
  <c r="E23" i="8"/>
  <c r="E24" i="8"/>
  <c r="E25" i="8"/>
  <c r="E26" i="8"/>
  <c r="E27" i="8"/>
  <c r="E28" i="8"/>
  <c r="E29" i="8"/>
  <c r="E30" i="8"/>
  <c r="E19" i="8"/>
  <c r="E15" i="8"/>
  <c r="E16" i="8"/>
  <c r="E17" i="8"/>
  <c r="E18" i="8"/>
  <c r="E14" i="8"/>
  <c r="E10" i="8"/>
  <c r="E11" i="8"/>
  <c r="E12" i="8"/>
  <c r="E13" i="8"/>
  <c r="E9" i="8"/>
  <c r="G128" i="4"/>
  <c r="F30" i="8"/>
  <c r="F18" i="8"/>
  <c r="F13" i="8"/>
</calcChain>
</file>

<file path=xl/sharedStrings.xml><?xml version="1.0" encoding="utf-8"?>
<sst xmlns="http://schemas.openxmlformats.org/spreadsheetml/2006/main" count="679" uniqueCount="309">
  <si>
    <t>MATRIZ PARA DILIGENCIAR – PROPOSICIÓN 411 DE 2025</t>
  </si>
  <si>
    <t>Por favor, diligencie la información correspondiente a su localidad en cada hoja del archivo.</t>
  </si>
  <si>
    <t>Cada hoja está organizada por pregunta y contiene los campos requeridos.</t>
  </si>
  <si>
    <t>Para facilitar la navegación, haga clic en los siguientes enlaces:</t>
  </si>
  <si>
    <t>➡ Ir a Pregunta 1 – Presupuesto Total</t>
  </si>
  <si>
    <t>➡ Ir a Pregunta 2 – Presupuesto PP</t>
  </si>
  <si>
    <t>➡ Ir a Pregunta 4 – Propuestas Viables</t>
  </si>
  <si>
    <t>➡ Ir a Pregunta 8 – Líneas Priorizadas</t>
  </si>
  <si>
    <t>➡ Ir a Pregunta 9 – Valores por Línea</t>
  </si>
  <si>
    <t>Fecha límite de entrega: [inserta fecha]</t>
  </si>
  <si>
    <t>Gracias por su compromiso con la transparencia y el control político.</t>
  </si>
  <si>
    <t>Localidad</t>
  </si>
  <si>
    <t>Vigencia 2019</t>
  </si>
  <si>
    <t>Vigencia 2020</t>
  </si>
  <si>
    <t>Vigencia 2021</t>
  </si>
  <si>
    <t>Vigencia 2022</t>
  </si>
  <si>
    <t>Vigencia 2023</t>
  </si>
  <si>
    <t>Vigencia 2024</t>
  </si>
  <si>
    <t>Vigencia 2025</t>
  </si>
  <si>
    <t>Usaquén</t>
  </si>
  <si>
    <t>Chapinero</t>
  </si>
  <si>
    <t>Santa Fe</t>
  </si>
  <si>
    <t>San Cristóbal</t>
  </si>
  <si>
    <t>Usme</t>
  </si>
  <si>
    <t>Tunjuelito</t>
  </si>
  <si>
    <t>Bosa</t>
  </si>
  <si>
    <t>Kennedy</t>
  </si>
  <si>
    <t>Fontibón</t>
  </si>
  <si>
    <t>Engativá</t>
  </si>
  <si>
    <t>Suba</t>
  </si>
  <si>
    <t>Barrios Unidos</t>
  </si>
  <si>
    <t>Teusaquillo</t>
  </si>
  <si>
    <t>Mártires</t>
  </si>
  <si>
    <t>Antonio Nariño</t>
  </si>
  <si>
    <t>Puente Aranda</t>
  </si>
  <si>
    <t>La Candelaria</t>
  </si>
  <si>
    <t>Rafael Uribe Uribe</t>
  </si>
  <si>
    <t>Ciudad Bolívar</t>
  </si>
  <si>
    <t>Sumapaz</t>
  </si>
  <si>
    <t>Vigencia</t>
  </si>
  <si>
    <t>Nombre del Proponente</t>
  </si>
  <si>
    <t>Descripción del Proyecto</t>
  </si>
  <si>
    <t>Valor del Proyecto</t>
  </si>
  <si>
    <t>Líneas de Inversión Priorizadas</t>
  </si>
  <si>
    <t>Línea de Inversión</t>
  </si>
  <si>
    <t>Valor Porcentual</t>
  </si>
  <si>
    <t>Valor Nominal</t>
  </si>
  <si>
    <t>Nº de Propuesta</t>
  </si>
  <si>
    <t>¿Tuvo viabilidad técnica? (Sí/No)</t>
  </si>
  <si>
    <t xml:space="preserve">PRESUPUESTO TOTAL ASIGNADO  A CADA ALCALDIA </t>
  </si>
  <si>
    <t xml:space="preserve">PRESUPUESTO  ASIGNADO PARA EL COMPONENTE PRESUPUESTOS PARTICIPATIVOS A CADA ALCALDIA </t>
  </si>
  <si>
    <t>QUE LINEA DE INVERSIÓN PRIORIZAN LOS CIUDADANOS EN SU LOCALIDAD</t>
  </si>
  <si>
    <t>VALOR  PROCENTUAL Y NOMINA DE LOS PP ASIGNADOS A CADA LINEA DE INVERSIÓN</t>
  </si>
  <si>
    <t>INDIQUE  LAS PROPUESTAS QUE TUVIERON VIABILIDAD TECNICA PARA SER PARTE DE LA ETAPA DE PRIORIZACIÓN, ENLISTAR CADA PROPUESTAS</t>
  </si>
  <si>
    <t>Si</t>
  </si>
  <si>
    <t>RONAL DONOSO HERRERA</t>
  </si>
  <si>
    <t>MANUEL DAVID HERMIDA CRUZ</t>
  </si>
  <si>
    <t>JOHAN DAVID ALVARADO QUIROZ</t>
  </si>
  <si>
    <t>MARÍA DEL PILAR DUARTE MEJÍA</t>
  </si>
  <si>
    <t>JUAN CAMILO BARAHONA CAICEDO</t>
  </si>
  <si>
    <t>BLANCA GLORIA TORRES FORERO - SANDRA INES VELA CANDELA</t>
  </si>
  <si>
    <t>AYDEE RODRIGUEZ SOTO</t>
  </si>
  <si>
    <t xml:space="preserve">SANDRA JANETH IMBACUAL </t>
  </si>
  <si>
    <t xml:space="preserve">YELITZE ÁNGEL </t>
  </si>
  <si>
    <t>SOFÍA GÓMEZ</t>
  </si>
  <si>
    <t>LUIS GÓMEZ</t>
  </si>
  <si>
    <t>SANDRA JANETH IMBACUAL</t>
  </si>
  <si>
    <t>WILMAR SANTIAGO MOLINA CARO</t>
  </si>
  <si>
    <t>FLOR SOTO</t>
  </si>
  <si>
    <t>LAURA MARCELA OJEDA ÁLVAREZ</t>
  </si>
  <si>
    <t>WILLIAM ALEXIS GUZMÁN GARAY</t>
  </si>
  <si>
    <t>BAIRON DAVID MÉNDEZ FRAILE</t>
  </si>
  <si>
    <t>DAVID  CASTAÑO CHIGUASUQUE</t>
  </si>
  <si>
    <t>MARÍA DEL PILAR VARGAS</t>
  </si>
  <si>
    <t>LAURA XIMENA AYALA AYALA</t>
  </si>
  <si>
    <t>ERLIKA MURILLEJO GAONA</t>
  </si>
  <si>
    <t>JASPE VALENTINA MIDEROS POVEDA</t>
  </si>
  <si>
    <t>CÉSAR ALFONSO PÉREZ OLIVAR</t>
  </si>
  <si>
    <t>JORGE DANIEL BARBOSA RODRIGUEZ</t>
  </si>
  <si>
    <t>DERLY SARMIENTO BALLESTEROS</t>
  </si>
  <si>
    <t>CINDY VIVIANA SALCEDO GIRALDO</t>
  </si>
  <si>
    <t>FREDDY FELIPE GUATEROS BUITRAGO</t>
  </si>
  <si>
    <t>JHON FREDY HERNANDEZ ARIAS</t>
  </si>
  <si>
    <t>GIOVANNY ALFONSO ROMERO</t>
  </si>
  <si>
    <t>LUZ MONTAÑO</t>
  </si>
  <si>
    <t>JOSE IGNACIO CUERVO</t>
  </si>
  <si>
    <t>JORGE ALFREDO PERILLA RAMOS</t>
  </si>
  <si>
    <t>CARMEN DUARTE</t>
  </si>
  <si>
    <t>YENNY ORTIZ</t>
  </si>
  <si>
    <t xml:space="preserve">LUZ DARY DÍAZ ALVARADO </t>
  </si>
  <si>
    <t>LUZ ÁNGELA VARGAS ZAMBRANO</t>
  </si>
  <si>
    <t xml:space="preserve">ALCIRA  ALVARADO </t>
  </si>
  <si>
    <t>DIEGO GERARDO TAPIA LLANOS</t>
  </si>
  <si>
    <t xml:space="preserve">TANIA STEFANIA RINCON </t>
  </si>
  <si>
    <t>DAVID ALEJANDRO ULLOA GONZALEZ</t>
  </si>
  <si>
    <t>Realizar escuelas de formación deportiva en disciplinas de conjunto en los campos deportivos de la localidad de Bosa, dirigidas a niños, niñas y adolescentes desde los 6 hasta los 17 años para el aprovechamiento del tiempo libre, adquisición de hábitos de vida saludable y la prevención al consumo de drogas.</t>
  </si>
  <si>
    <t>Incluir a jóvenes y niños para participar en torneos de fútbol representando el conjunto en el que viven</t>
  </si>
  <si>
    <t>La articulación de 120 vendedores informales con la policía a través de capacitaciones en la UPZ 86 Bosa Porvenir para una mejor convivencia buen trato al vendedor informal y protección de la Policía Nacional</t>
  </si>
  <si>
    <t>Capacitar a 100 vendedores informales en derechos humanos con enfoque laboral y creación de microempresa a través de diplomados ofertados y certificados por las entidades competentes, con el fin de mitigar la vulneración de los derechos humanos a los trabajadores informales de la localidad con el acompañamiento de la administración local donde se gestionan y promuevan espacios de sana convivencia ciudadana</t>
  </si>
  <si>
    <t>Vincular 250 mujeres cuidadoras en jornadas de cuidado y autocuidado a través de actividad física baile (danza terapia) relajación (zonas húmedas, hidroterapia, autocuidado y belleza) asesoría psicológica y jurídica colectiva y jornada en asesoría en nutrición y alimentación en la 5 UPZ la localidad de Bosa</t>
  </si>
  <si>
    <t>Realizar un proceso formativo para 300 mujeres en su diversidad a través de 4 talleres por UPZ y un encuentro local para fortalecer las habilidades y generar capacidades en el derecho a la participación y representación y apropiación del territorio</t>
  </si>
  <si>
    <t>Realizar acciones que conduzcan a la des estigmatización de los animales de razas de manejo especial, por medio de la educación, sensibilización,  y socialización del código  nacional de policía y convivencia ciudadana.</t>
  </si>
  <si>
    <t>Realizar durante una semana en el marco de la semana de la bicicleta distrital, la semana de la bicicleta en la localidad de bosa, en donde se realizaran talleres sobre mecánica básica de bicicletas, seguridad vial, el impacto del uso de la bicicleta en la localidad de bosa, jornadas de marcación bici, bicirrecorridos por la localidad, seguridad y prevención de robo de bicicletas, actividad física enfocada al mejor desempeño en la bicicleta, escuela de la bici, higiene postural sobre la bicicleta, feria de emprendimiento en torno a la bicicleta y cierre con acto cultural en torno al uso de la bici y el medio ambiente.</t>
  </si>
  <si>
    <t>En general un trabajo articulado con diferentes entidades distritales locales y policías para mejorar la calidad y la seguridad de las ciclorrutas también para el mantenimiento y señalización de las ciclorrutas, también para que haya acompañamiento permanente de la policía en puntos estratégicos fomentar una mejor organización en las ciclorrutas</t>
  </si>
  <si>
    <t>Realizar intervenciones artísticas y culturales que vinculen a mujeres de las 5 o setas con más de 14 años en adelante, en sus diversidades en el marco del día internacional de la eliminación de las violencias contra las mujeres</t>
  </si>
  <si>
    <t>Capacitar 250 mujeres entre 14 y 28 años en los salones comunales, uno por cada Upz de la localidad con talleres didácticos y haciendo de las redes sociales y campañas publicitarias para sensibilizar y empoderar a las mujeres jóvenes frente a hechos delictivos y la mejora de la percepción de seguridad</t>
  </si>
  <si>
    <t>Es un programa recreo-deportivo que busca beneficiar 200 adultos mayores en la UPZ 84 bosa occidental, con una olimpiada recreo deportiva de juegos tradicionales en el parque bosa linda</t>
  </si>
  <si>
    <t>Atender 5000 animales perros y gatos en acciones de esterilización, brigadas, urgencias, educación y adopción para toda la localidad y en la garantía de la calidad de vida y convivencia de la ciudadanía de los tenedores</t>
  </si>
  <si>
    <t>Realizar un festival donde se visibilizan diferentes expresiones artísticas y culturales tales como: música teatro literatura danza y arte urbano que impacta la población juvenil de la localidad de Bosa</t>
  </si>
  <si>
    <t>Realizar un encuentro de actividades culturales (danza y aeróbicos)en la que participe la población de adulto mayor (50-75 años) con agrupaciones pertenecientes a las JAC y organizaciones sociales de la UPZ 84 sientan con el fin de fortalecer y reconocer las expresiones artísticas y culturales, enalteciendo la celebración del día de la familia bosuna.</t>
  </si>
  <si>
    <t>Realizar el festival hip hop Bosa 2022 con la intención de fortalecer los procesos creativos, productivos, patrimoniales, artístico-culturales de la escena hip-hop en el que participan los artistas, colectivos o más organizaciones, instancias de las 5 o peseta de la localidad Bosa, siendo este evento un sponsor y memoria de los artistas urbanos de hip hop</t>
  </si>
  <si>
    <t>En realizar procesos de formación (capacitaciones) en una unidad residencial por cada UPZ, en los temas de reciclaje, separación en la fuente, en los cuales se enseñara la forma adecuada de dignificar la labor del reciclador con el fin de entregar el reciclaje a los recicladores</t>
  </si>
  <si>
    <t>Adelantar un proceso de formación dirigido a 250 ciudadanos interesado en los temas de acción comunal, mecanismos de participación ciudadana, estructura de participación a nivel local, distrital y nacional; sistema de planeación participativa; entre otros. Para ello, en el marco del programa Nacional de formador de formadores, se vinculará a personas que acrediten o pueda adelantar este ejercicio de formación, que será al menos de 60 horas, en modalidad presencial o virtual. Como resultante de este proceso de formación, se entregará como producto 50 propuestas de Planes de acción para la JAC, instancia o expresión ciudadana o un plan estratégico de desarrollo barrial y organizacional al que pertenezca o quisiera pertenecer, teniendo en cuenta la metodología de diálogo de saberes. Para el desarrollo del plan estratégico, se requiere previamente adelantar la caracterización y cartografía barrial coordinado con las JAC.</t>
  </si>
  <si>
    <t>La persona mayor tengan sus actividades variadas coma emotivas y sobre todo acompañado de profesionales especialistas en ese grupo poblacional. Edades desde los 50 años en adelante puntos para las actividades se necesita: conos, cuerdas, bandas, sonido, balones, pesos.</t>
  </si>
  <si>
    <t>Capacitara 101 jóvenes (14 28 años de edad) de todos los grupos poblacionales y étnicos de la supuesta bosa central y el porvenir con talleres en áreas artísticas (danza, teatro, música, literatura, artes plásticas y visuales, artes digitales), con una duración total de 160 horas (viernes, sábado, y domingo 10 horas por semana).</t>
  </si>
  <si>
    <t>Realizar un campeonato de fútbol de mujeres jóvenes en dos categorías de 13 a 17 años, conformando 8 equipos en relación a los ocho derechos de las políticas públicas de mujer y equidad de género comas con jugadoras de todas las pesetas como permitiendo que las jóvenes vivan la experiencia del fútbol desde su entrenamiento hasta la premiación final y en una apuesta por una vida libre de violencias al usar el deporte como herramienta de prevención de las violencias contra las mujeres. Por ello tendrán talleres de prevención de violencias.</t>
  </si>
  <si>
    <t>Aportar a la comunidad joven de la localidad mediante el acceso a empleo, mediante capacitaciones cortas y explicar y apoyar en la construcción de colectivos, permitiendo a dar a conocer sus capacidades y talentos mediante espacios de participación</t>
  </si>
  <si>
    <t xml:space="preserve">Fortalecer las huertas urbanas existentes en la localidad de bosa para reverdecer la localidad </t>
  </si>
  <si>
    <t>Crear eventos recreo-deportivos (clases grupales de tono muscular, aeróbicos, rumba, entre otras) que incluyan la población de manera intergeneracional con un programa de actividad física que genere efectos beneficiosos para la salud física y mental de los usuarios, se busca reducir la obesidad, sobrepeso, sedentarismo, prevenir enfermedades cardiovasculares, contribuyendo así a mejorar la autoestima.</t>
  </si>
  <si>
    <t>Se quiere llevar a cabo esta propuesta de forma presencial, teniendo en cuenta los aforos según las circunstancias de la pandemia en ese momento, en el año 2022, con una duración de 10 meses, como mínimo. A partir de enero y hasta Diciembre.</t>
  </si>
  <si>
    <t>Realizar un evento de metal en la plaza pública del parque de Bosa El Recreo con temática y eje central de paz y Derechos Humanos, el cual debe incluir no solo las presentaciones musicales sino unos foros en carpas temáticas estructurados a partir de los Derechos Humanos y en donde va a haber ponencias de los(as) asistentes, pero sobre todo que van a ser inauguradas por las bandas mismas a través de un pequeño conversatorio.</t>
  </si>
  <si>
    <t>Realizar un evento cultural y creativo con 100 personas adultas mayores que contenga coreografía aeróbica obra de teatro y danzas folclóricas colombianas.</t>
  </si>
  <si>
    <t>Realizar un torneo inter barrios de fútbol en jóvenes de 14 a 28 años de edad ubicados en el parque metropolitano el porvenir en dónde se realice una integración social con el fin de que la comunidad tenga un espacio de esparcimiento beneficiando a 500 personas divididas en 30 equipos.</t>
  </si>
  <si>
    <t>la poca sensibilización y concientización que se tiene acerca de su cuidado y conservación, especialmente en lo relacionado con la contaminación por Residuos Sólidos, los cuales se quiera o no, se ligan directamente con cada uno de los habitantes del planeta, las plantas y animales.</t>
  </si>
  <si>
    <t>Fortalecer la conmemoración de fechas emblemáticas y tradicionales como lo es el mes mayor, conmemorar las personas mayores de 60 años, personas de 80 y 90 años priorizando personas  lideres que trabajando por la localidad como consejo de sabios y sabios, Colev, y Copacos. Teniendo un reconocimiento persona mayor 100 años (centenario).,</t>
  </si>
  <si>
    <t>La propuesta busca realizar formaciones a 80 emprendedores de la localidad en las 5 UPZ. Las formaciones deben realizarse en temas de creación de marca, imagen, posicionamiento, mercado digital y prototipado del producto. Esta propuesta en su proceso de finalización debe mostrar las marcas como los logos, imágenes, plan de mercadeo y productos construidos por parte de los emprendedores formales</t>
  </si>
  <si>
    <t>Dotar el salón comunal del barrio Nuestra Señora de la Paz con Video Beam , equipo de sonido y megafono</t>
  </si>
  <si>
    <t>Llevar a cabo un evento cultural, donde se presenten al menos 50 grupos artísticos y culturales de los barrios de la Localidad, exaltando especialmente los grupos de niños y adultos mayores. Para ello, se adelantarán jornadas de identificación de los grupos existentes por cada una de las 5 UPZ, desarrollando un torneo por cada sector,  para que posteriormente puedan participar en un evento clasificatorio.</t>
  </si>
  <si>
    <t xml:space="preserve">La Escuela Popular Saberes del Renacer de Suaita buscará el reconocimiento y fortalecimiento de las potencialidades y habilidades de los habitantes de Bosa Villa Suaita para generar actividades productivas de desarrollo, desde y para los/las sujetas del territorio. </t>
  </si>
  <si>
    <t>Realizar asistencia técnica a la medida para 80 unidades productivas, emprendedores y/o miPymes de Bosa. Esta asistencia técnica a la medida debe estar orientada al desarrollo de capacidades técnicas, habilidades y competencias, que le permitan a los emprendedores de la localidad  acceder y/o gestionar recursos financieros para el desarrollo de sus emprendimientos. La asistencia técnica debe brindarse de forma presencial y virtual dos horas durante tres días a la semana por 2 meses de forma personalizada a los emprendedores.</t>
  </si>
  <si>
    <t>Realizar una formación o capacitación en cultura del ahorro a la gestión financiera del emprendimiento para 80 emprendedores de las 5 UPZs de la localidad con beneficio múltiple (en la medida en que ahorre se pueda tener acceso a los recurso). Semanalmente mínimo 2 horas, en la tarde noche de forma presencial (en salones o instalaciones de empresas referentes de la localidad para fortalecer la relación emprendedores - empresas. Se podrían realizar los sabados de acuerdo a la necesidad del emprendedor) y virtual.</t>
  </si>
  <si>
    <t>realizar juegos interactivos y de integración entre la propiedad horizontal, conjuntos residenciales, mixtos y comerciales para tiempo libre y conocimiento de la propiedad horizontal en ambientes deportivos y de recreación familiar y comunitaria. visualización de espacios culturales recreativos y de esparcimiento sano y familiar . apropiación de espacios deportivos a nivel comunitario. En las 5 upz aproximadamente 5.000 personas beneficiadas.</t>
  </si>
  <si>
    <t>Realizar talleres  de sensibilización y construcción de paz  en los colegios públicos de la localidad de Bosa con mayor conflictividad por temas relacionados al futbol y a la violencia entre barras futboleras.</t>
  </si>
  <si>
    <t>La propuesta se focaliza en la realización del festival de Hip hop HIP BOSA 2022 llevado a cabo todos los años en la localidad desde el 2013.</t>
  </si>
  <si>
    <t>Practicas de artes marciales mixtas en espacios comunitarios encaminadas al aprendizaje y la integración construcción de paz y tejido social entre los integrantes de la barra popular de la guardia albi roja Sur</t>
  </si>
  <si>
    <t>Julián David Romero Romero</t>
  </si>
  <si>
    <t xml:space="preserve">Daniel Felipe Sanchez Escobar  </t>
  </si>
  <si>
    <t>Emilio Ramírez Chavez</t>
  </si>
  <si>
    <t>Santiago Chaves Lizarazo</t>
  </si>
  <si>
    <t>Camilo Velandia</t>
  </si>
  <si>
    <t>Ronal Donoso Herrera</t>
  </si>
  <si>
    <t>Wilder Trujillo</t>
  </si>
  <si>
    <t>Yamid Oswaldo Romero Gómez</t>
  </si>
  <si>
    <t>Camila Isabel Garzón González</t>
  </si>
  <si>
    <t>Dairon Yesint Farfán Valbuena</t>
  </si>
  <si>
    <t>Diego Armando Sabogal Gómez</t>
  </si>
  <si>
    <t>Rebeca Andrade</t>
  </si>
  <si>
    <t>Andrea del Pilar Cely/Blanca Gloria Torres</t>
  </si>
  <si>
    <t xml:space="preserve">Yanet Espinel </t>
  </si>
  <si>
    <t>Ana Dolores Mahecha</t>
  </si>
  <si>
    <t>Luz Montaño González</t>
  </si>
  <si>
    <t>Wendy Johanna Barrera</t>
  </si>
  <si>
    <t xml:space="preserve">David Castaño </t>
  </si>
  <si>
    <t>Nicolas Humberto Pacheco</t>
  </si>
  <si>
    <t>Gina Calderón</t>
  </si>
  <si>
    <t>Yuri Nataly Algarra Sabogal</t>
  </si>
  <si>
    <t xml:space="preserve">Willinton Hernández </t>
  </si>
  <si>
    <t>María Elvira Buitrago</t>
  </si>
  <si>
    <t>Jairo Cruz</t>
  </si>
  <si>
    <t>John Rodriguez</t>
  </si>
  <si>
    <t>Felix Rubio</t>
  </si>
  <si>
    <t xml:space="preserve">Néstor Ramirez </t>
  </si>
  <si>
    <t>Fredy Andres Cardona Diaz</t>
  </si>
  <si>
    <t>Maria Teresa Herrera</t>
  </si>
  <si>
    <t>Noralba María Velásquez</t>
  </si>
  <si>
    <t>Luz Stella Londoño</t>
  </si>
  <si>
    <t>Carlos Steven Paez Vargas</t>
  </si>
  <si>
    <t>Edward Forero</t>
  </si>
  <si>
    <t xml:space="preserve">Arley Ramirez </t>
  </si>
  <si>
    <t>Andrés Molina Calderón</t>
  </si>
  <si>
    <t>Rita Delia Morales</t>
  </si>
  <si>
    <t>María Mercedes Betancourt</t>
  </si>
  <si>
    <t>Ilma Yaneth Benitez Abril</t>
  </si>
  <si>
    <t xml:space="preserve">Víctor Manuel González Hernández </t>
  </si>
  <si>
    <t>Luis Eduardo Quintero Forero</t>
  </si>
  <si>
    <t>David Alvarado</t>
  </si>
  <si>
    <t>Edgar Hernando Rodríguez</t>
  </si>
  <si>
    <t>Eucaris Batista Herrera</t>
  </si>
  <si>
    <t>Por definir</t>
  </si>
  <si>
    <t xml:space="preserve">ASOJUNTAS Bosa </t>
  </si>
  <si>
    <t xml:space="preserve">Reconocimiento y visibilización del sector gospel de la localidad de Bosa </t>
  </si>
  <si>
    <t xml:space="preserve">Realizar una feria empresarial para dar a conocer, visibilizar y valorar los productos y servicios del sector creativo audiovisual de la localidad de la localidad en formación de marketing digital </t>
  </si>
  <si>
    <t>Recuperar el espacio abandonado de la localidad y que sea un lugar seguro para los niños, que permita el uso para desarrollar una escuela femenina de SKATEBOARDING que se convierta en una galería de arte al aire libre con ferias de ventas populares que sean espectaculares</t>
  </si>
  <si>
    <t>Festival que pretende vincular grupos de adultos y persona mayor de larga mediana y corta trayectoria por medio de un festival de danza y un conversatorio sobre el significado y la huella que deja la danza en cada uno de ellos.</t>
  </si>
  <si>
    <t>Realizar el Festival de Hip Hop local generando la reactivación económica de esta comunidad, fortaleciendo la culltura y  sus distintos elementos permitiendo que se desarrolle una cadena colaborativa entre agentes culturales, microempresas, emprendedores u organizaciones.</t>
  </si>
  <si>
    <t xml:space="preserve">Gestionar el mejoramiento del Espacio público de la calle 97 en. el barrio el recreo que cuenta con en apoyo participación de vendedores ambulantes y comunidad en general mediante acciones pedagógicas y culturales </t>
  </si>
  <si>
    <t xml:space="preserve">Realizar 4 jornadas de adopción de que beneficien 200 animales vulnerables de las 5 UPZ incluyendo jornadas medico veterinarias e implantación de chip para los participantes de la jornada de adopción </t>
  </si>
  <si>
    <t xml:space="preserve">Vincular 250 personas por las 5 UPZ de la localidad cada una de 50 personas; en las diferentes áreas de las artes escénicas tales como danza, teatro, circo sin animales y practicas artísticas en el espacio publico tales como graffiti, cuenteria, performans, danza, teatro, música </t>
  </si>
  <si>
    <t xml:space="preserve">Crear escuelas de formación deportiva para personas en condición de discapacidad en deporte como atletismo, natación, baloncesto, badminton, etc. Para las 5 UPZ, que beneficien a 150-200 personas para lograr el desarrollo motriz y mejoramiento de la calidad de vida y la inclusión social </t>
  </si>
  <si>
    <t xml:space="preserve">Fortalecer los comedores comunitarios de la localidad a través de canalizar recursos manejando por medio de la recolección de perdidas y desperdicios alimentarios para que ofrezcan acceso a la alimentación de la población vulnerable y bajo costo para población que no tiene acceso a comedores SIDSO ICBF </t>
  </si>
  <si>
    <t>Crear una red transformadora de mujeres cuidadoras , dirigido a 300 mujeres cuidadoras de las 5 UPZ de la localidad Bosa y así lograr prevenir el sindrome del cuidador</t>
  </si>
  <si>
    <t>Capacitar desde las organizaciones a 1500 personas de la localidad, con énfasis en niños y jóvenes, a través de material didáctico kit de bolsas respecto a los resíduos aprovechables, de manera que los niños se conviertan en replicadores de la información en sus familias. (Capacitar en separación en la fuente y reciclaje)</t>
  </si>
  <si>
    <t>Implementar una escuela de formación política para 350 mujeres diversas a través de un proceso de formación, un festival académico, artístico y recreodeportivo visibilizando la política pública de mujeres y equidad de género, concluyendo con un encuentro intercultural de saberes sobre las distintas formas de hacer política en la localidad recogiendo en un libro la memoria histórica desde la perspectiva de las mujeres bosunas</t>
  </si>
  <si>
    <t>Desnaturalizar las distintas formas de violencias basadas en género a 250 personas de toda la locallidad a través de tomas culturales (performance) con apoyo de material  POP, conmemorando las fechas emblemáticas  y complementando con una formación a formadoras materializando la ruta de atención con ajustes razonables, que incluya mujeres con discapacidad (acuerdo 676 de 2017) destacando los puntos inseguros en toda la localidad, y así lograr que las personas reconozcan los diferentes tipos de violencia reconstruyendo la cultura machista y conociendo la ruta única de atención y prevención de violencia.</t>
  </si>
  <si>
    <t>Capacitar a 50 vendedores informales  de Bosa Holanda  en temas de emprendimiento , manipulación de alimentos  y manejo de basuras en el espacio público</t>
  </si>
  <si>
    <t>Formar a 400 comunales, niños, jóvenes, mujeres cabezas de hogar en formación formador comunal, herramientas para la exigibilidad de derechos, formulación de planes de desarrollo barrial, con el objetivo de brindar herramientas para la defensa de los derechos y así lograr una mayor incidencia en los asuntos públicos de la localidad y la ciudad</t>
  </si>
  <si>
    <t xml:space="preserve">Implementar 1 proceda enfocado a la ronda del Rio tunjuelo , a través de la educación a mínimo 100 personas respecto a la gestión delos residuos sólidos y la apropiación del rio en el territorio con el fin de lograr mejorar las condiciones actuales de la ronda del rio en la localidad </t>
  </si>
  <si>
    <t>Realizar un campeonato de microfutbol de las ramas masculino, femenino o mixto, en categorías infantil, juvenil y única, que beneficie alrededor de 200 personas, que se desarrollo en los escenarios deportivos de la UPZ Apogeo</t>
  </si>
  <si>
    <t>Realizar un ciclopaseo familiar que incluya aproximadamente 100 familias de todas ls UPZ de la localidad en el marco de la ciclovía dominical y en el que se otorgue un bono por familia por su participación</t>
  </si>
  <si>
    <t>Realizar un match para niños y niñas de 6 - 12 años de toda la localidad, beneficiando aproximadamente 9150 niños y niñas</t>
  </si>
  <si>
    <t>Realizar un torneo relámpago de futbol 8 mixto para los niños y niñas desde los 10 hasta los 17 años de la localidad de bosa.</t>
  </si>
  <si>
    <t>Vincular y capacitar a todos los grupos poblacionales en la creación, mantenimiento y fortalecimiento de las huertas urbanas en la Localidad de Bosa en articulación con las Juntas de Acción Comunal.</t>
  </si>
  <si>
    <t xml:space="preserve">Organizar y ejecutar los juegos comunales y comunitarios en todas las 5 UPZ de la Localidad, vinculando al menos a 2.000 personas para la integración familiar y comunal, incluyendo actividades deportivas, físicas y recreativas, así como juegos autóctonos, juegos tradicionales y nuevas tendencias, en las diferentes modalidades, categorías y disciplinas. </t>
  </si>
  <si>
    <t>Desarrollar una exposición fotográfica y material donde se visibilice la historia, cambios y transformaciones de los barrios de la Localidad de Bosa con el fin de recuperar y mantener viva la memoria e historia barrial.</t>
  </si>
  <si>
    <t>Adelantar campañas y actividades de capacitación, promoción y socialización pedagógica del código nacional de policía y convivencia, a fin de dar a conocer a la ciudadanía los comportamientos contrarios a la convivencia, las consecuencias que se derivan de su realización, y de esta formar lograr que la ciudadanía se apropie y empodere de las normas de policía a fin de generar un cambio cultural, una sana convivencia y buenos hábitos.</t>
  </si>
  <si>
    <t xml:space="preserve">Fortalecer organizaciones comunales de primer y segundo grado con elementos tecnológicos y logísticos, adelantando procesos de capacitación y formación a comunales en alfabetización digital y uso de herramientas ofimáticas, y su aplicabilidad en el diseño de medios virtuales (página web, blogs, manejo de redes sociales, entre otros). </t>
  </si>
  <si>
    <t xml:space="preserve">Llevar a cabo un evento artístico donde al menos 30 barrios participen en la muestra de sus expresiones como danzas, música, teatro, etc, con el fin de visibilizar su trabajo. </t>
  </si>
  <si>
    <t>Realizar un recorrido de comparsa  para concientizar y visibilizar el no maltrato a la vejez que saldrían desde cada uno de los puntos previstos para las 5 upz, en donde se llegaran a la Plaza Fundacional en donde a través de una obra de teatro se daría a conocer el decálogo de no al maltrato.</t>
  </si>
  <si>
    <t xml:space="preserve">Con el ACUERDO 564 DE 2014,  se institucionaliza la celebración  mes de agosto de cada año, como el mes del Envejecimiento y la Vejez en Bogotá, con el propósito de hacer un reconocimiento a las personas mayores y promover la toma de conciencia frente al proceso de envejecimiento de las 5 upz de la localidad, en donde las personas mayores son sujetas a derechos con actividades  culturales y creativas. </t>
  </si>
  <si>
    <t xml:space="preserve">Un espacio de competencia de las 5 upz de la localidad en donde se tendrían campeonatos  de rana, tejo, bolirana, parqués, ajedrez, domino, bolos criollos, ente otros de persona mayor. </t>
  </si>
  <si>
    <t>Crear una red de trabajo colaborativo entorno a la economía popular y las expresiones de la cultura hip hop. con el fin de generar un espacio para la promoción comercialización y distribución de los emprendimientos y servicios que se desarrollan en la localidad en el marco de una serie de presentaciones artísticas y muestras culturales que se adelantaran en dos fines de semana (sábado y domingo)  en diferentes upz de la localidad con previa autorización de las localidades encargadas, programando la presentación de  de 24 artistas y agrupaciones locales . la creación de piezas graficas para las convocatorias y el montaje de 8 carpas organizadas para los emprendimientos</t>
  </si>
  <si>
    <t xml:space="preserve">Grafitti attack Fest es un festival de arte urbano que promueve la practica artística del graffiti como una herramienta comunitaria de expresión social y artística para la paz, donde se revitalizan y resignifican espacios públicos a través de intervenciones artísticas en street art, muralismo y graffiti. </t>
  </si>
  <si>
    <t>Fortalecer el arte sociocultural   en la localidad  por medio de la ejecución de la 2 versión del FESTIVAL INTEGRARTE mediante actividades artísticas, con  integrantes y habitantes de la localidad creando vínculos de respeto, admiración y valores compartiendo espacios para visibilizar la importancia de la familia en nuestro entorno.</t>
  </si>
  <si>
    <t>Proceso de formación y apoyo para implementar y/o mantener huertas urbanas para la comunidad en general, en Bosa Brasilia se busca fomentar la seguridad alimentaria de las familias.</t>
  </si>
  <si>
    <t xml:space="preserve">Realizar actividades recreodeportivas con juegos tradicionales como lo son la rana, el tejo y parqués con 200 adultos mayores en todas las UPZs. </t>
  </si>
  <si>
    <t xml:space="preserve">Realizar un encuentro intergeneracional gastronómico, artístico y cultural que se convertirá en el mejor espacio para rescatar la historia, la cultura y las costumbres de la localidad de Bosa, a través de la interpretación artística </t>
  </si>
  <si>
    <t>Recuperación del humedal Tibanica por medio de campañas pedagógicas, involucrando al barrio la alameda del parque .</t>
  </si>
  <si>
    <t>Jornadas de limpieza y mejoramiento para conservar el humedal</t>
  </si>
  <si>
    <t xml:space="preserve">Realizar un evento recreodeportivo tipo torneo de fútbol 8, mixto, en dos categorías para las edades de 15 a 30 años. De tipo recreativo con entrega de bonos de participación. </t>
  </si>
  <si>
    <t xml:space="preserve">Realizar actividades de educación para la seguridad dirigida a 100 personas comerciantes, frentes de seguridad y comunidad en general a través de capacitaciones y talleres virtuales y presenciales en la localidad de Bosa y así lograr que se creen frentes de seguridad y articulación entre comunidad y entidades  </t>
  </si>
  <si>
    <t xml:space="preserve">Poder generar la alerta temprana, dado que tenemos un corredor de delincuencia y microtráfico, cerca al colegio de Primera Infancia Villas del Progreso, desde el año 2018 se ha solicitado cámaras de seguridad, alarma comunitaria, al igual en el CAI el porvenir dotarlo de sistema de vigilancia electrónica, </t>
  </si>
  <si>
    <t>Realización de semana de reconocimiento a lideres, lideresas y victimas del conflicto armado y vinculando a 150 personas por medido de actividades culturales y feria de emprendimiento en las 5 UPZ de la localidad</t>
  </si>
  <si>
    <t xml:space="preserve">Edith Duarte </t>
  </si>
  <si>
    <t>NELLY ALVEAR CISNEROS</t>
  </si>
  <si>
    <t xml:space="preserve">Víctor Quiñónes </t>
  </si>
  <si>
    <t>David Galindo</t>
  </si>
  <si>
    <t>Fabio Díaz Ibarra</t>
  </si>
  <si>
    <t>SERGIO HERNANDO ARIAS LOZANO</t>
  </si>
  <si>
    <t>JOSE ANDRES CASTILLO BARON</t>
  </si>
  <si>
    <t>EDILBERTO  QUEVEDO VALENCIA</t>
  </si>
  <si>
    <t>Óscar Iván Aparicio González</t>
  </si>
  <si>
    <t xml:space="preserve">Mayerly Jimenez </t>
  </si>
  <si>
    <t xml:space="preserve">Derly Sarmiento </t>
  </si>
  <si>
    <t>María del Pilar Vargas</t>
  </si>
  <si>
    <t>Nancy Elizabeth Sánchez</t>
  </si>
  <si>
    <t>Janeth García</t>
  </si>
  <si>
    <t xml:space="preserve">Nubia Quiroga </t>
  </si>
  <si>
    <t xml:space="preserve">Marlyn Quintero Colina </t>
  </si>
  <si>
    <t xml:space="preserve">María Isabel Mesa </t>
  </si>
  <si>
    <t xml:space="preserve">Briceida Moreno </t>
  </si>
  <si>
    <t>María Victoria Garzón</t>
  </si>
  <si>
    <t>Nathaly Johanna Gómez Recamán</t>
  </si>
  <si>
    <t xml:space="preserve">Monica Contreras </t>
  </si>
  <si>
    <t>Gonzalo Gonzalez Moncada</t>
  </si>
  <si>
    <t>Lidia Janneth Barrios</t>
  </si>
  <si>
    <t xml:space="preserve">Ana Dolores Mahecha </t>
  </si>
  <si>
    <t xml:space="preserve">Lizandro Isaias Díaz Bonilla </t>
  </si>
  <si>
    <t xml:space="preserve">Ana Belkis RamÍrez </t>
  </si>
  <si>
    <t xml:space="preserve">Carolina Contreras </t>
  </si>
  <si>
    <t xml:space="preserve">En definición </t>
  </si>
  <si>
    <t>Realizar esterilizaciones a animales de compañía y en estado de vulnerabilidad para estratos 1, 2 y 3 y sin certificado de residencia de acuerdo a los alcances presupuestales.</t>
  </si>
  <si>
    <t xml:space="preserve">Promover la asociatividad de los procesos de agricultura urbana que desarrollan los lideres comunales en la Localidad de Bosa, a través de la realización de encuentros donde se intercambie conocimientos, saberes y experiencias sobre los procesos de agricultura en los barrios. Para ello, se continuarán fortaleciendo las huertas urbanas existentes en los barrios, en las que las JAC participen y se fomentará la creación de huertas en espacios adecuados.  </t>
  </si>
  <si>
    <t>Desarrollar un encuentro donde converjan (50) hacedores artísticos de la comunidad bosuna en conmemoración a la semana de la educación artística y cultural. Con el fin de fomentar la visibilización y valoración de las prácticas y expresiones artísticas, culturales y patrimoniales de los grupos diferentes poblacionales. De esta manera, se busca contribuir al ejercicio de los derechos culturales, al desarrollo humano y la promoción de la cultura ciudadana a través del intercambio de prácticas culturales diversas, la salvaguardia del patrimonio material e inmaterial, el diálogo intercultural y la formación de públicos.</t>
  </si>
  <si>
    <t xml:space="preserve">Financiar un proyecto de ruta gastronómica y cultural entorno a las costumbres del pacífico en la localidad de Bosa. Se realizará convocatoria a nivel distrital para generar un recorrido en la localidad, que permita tener una experiencia vivencial con respecto a la gastronomía, música, danza, costumbres y bebidas ancestrales, con el objetivo de fortalecer y generar alianzas estratégicas con los emprendimientos de la localidad. </t>
  </si>
  <si>
    <t>Crear una plataforma física de servicios y productos culturales que permita la difusión, el fortalecimiento empresarial, la formalización empresarial, canales de distribución y formación en marketing digital, cultural y gestión financiera con el fin de presentar la oferta cultural de Bosa al sector privado y público.</t>
  </si>
  <si>
    <t>Realizar un torneo relámpago de futbol 8 mixto en 2 categorías: infantil de 10 a 13 años y juvenil de 14 a 17 años. La competencia se realizará durante dos fines de semana, cada categoría con un total de 16 equipos y cada uno de estos equipos estará conformado por 12 jugadores, entre los cuales deben ir vinculadas obligatoriamente 2 niñas. Los equipos jugaran una primera fecha de eliminación directa y otra fecha de partidos cruzados y finales. Cada equipo recibirá una medalla de participación por cada jugador y se premiará a los 4 primeros lugares del torneo de cada categoría con medallas, trofeo y algún otro incentivo como bonos canjeables. El objetivo es fomentar el deporte en los niños y niñas de la localidad, la sana competencia, el respeto y el trabajo en equipo mediante la práctica del futbol.</t>
  </si>
  <si>
    <t>Realizar torneos de microfútbol y banquitas para los estudiantes y jóvenes que les inspire el deporte y no piensen en malos hábitos.</t>
  </si>
  <si>
    <t>Realizar torneos de microfutbol en las diferentes UPZ de la localidad, incluyendo el género femenino e infantil. Con el fin de promover el deporte como parte fundamental del crecimiento y desarrollo de los y las jóvenes. De esta manera, se busca visibilizar la importancia del deporte al interior de la localidad, teniendo en cuenta la importancia de tener una buena calidad de vida en temas relacionados a la salud mental, hábitos saludables, aprovechamiento del tiempo libre. Se entregarán bonos deportivos a la comunidad participante en las 3 categorías de los torneos a realizar.</t>
  </si>
  <si>
    <t>Realizar un torneo de baloncesto mixto 3x3 jugadores abierto a toda la comunidad de la localidad. El torneo llevará a cabo en las canchas de baloncesto del parque las Atalayas durante dos fines de semana y se dividirá en dos categorías: mayores de 18 a 28 años y elite de 29 a 50 años. Cada categoría tendrá un total de 16 equipos participantes y a cada uno de los jugadores se le dotará con un uniforme adecuado para la práctica. Se premiará con medallas de participación a todos los equipos y con medallas, trofeo y bono canjeable a los 4 primeros equipos de cada categoría.</t>
  </si>
  <si>
    <t>Realizar una carrera atlética con dos distancias diferentes: 5k y 10k por las calles de la localidad o realizando un circuito en uno de los parques de la localidad. Se tendrán dos categorías mixtas por edades: juvenil de los 18 a los 35 años y Master de los 36 años en adelante. A cada deportista se le entregará una camiseta de competencia, número y chip de marcación. Además, los recorridos contaran con puntos de hidratación y se premiará a los tres primeros lugares de cada categoría con medallas y trofeos. Todos los participantes tendrán una medalla de participación.</t>
  </si>
  <si>
    <t>Realizar un torneo de microfutbol mixto en la cancha el Regalo con dos categorías: infantil de 8 a 13años y juvenil de 14 a 17años. Cada equipo debe contar con 10 jugadores de los cuales mínimo 3 serán niñas. Se tendrán 16 equipos por cada categoría y se premiarán los 4 primeros puestos de cada una con trofeos, medallas y bonos deportivos. El tiempo de ejecución son dos fines de semana.</t>
  </si>
  <si>
    <t>Realizar un festival de juegos tradicionales de coca, trompo, mini tejo, rana, encostalados, en donde el requisito principal sea la participación de tres generaciones de la misma familia: abuelo, hijo y nieto.</t>
  </si>
  <si>
    <t xml:space="preserve">Favorecer a los deportistas de taekwondo de la localidad de Bosa a través de un campeonato masivo, donde se les brinde la oportunidad de ser vistos y seleccionados para formar la selección de Taekwondo Bosa. </t>
  </si>
  <si>
    <t>Vincular a 300 personas de la localidad en bici recorridos por la infraestructura local, usando las ciclorrutas sin incomodar a otros actores viales. Se contará con paraderos para hidratación, talleres o información en temas de seguridad, género, seguridad vial, ambiente, recreación y deporte. El evento recreativo tendrá una duración aproximada de 3 horas y una ruta de 10 km. Además, se realizarán tres recorridos en fechas diferentes así: 1.  Reto 100, dirigido a 100 mujeres mayores de 14 años 2. Reto cumpliendo sueños, dirigido a 50 niños y niñas entre 9 y 14 años con un acompañante y 3. El grafitour para 100 personas de la comunidad en general. Se entregará hidratación refrigerios y bolsa deportiva.</t>
  </si>
  <si>
    <t>Organizar una feria gastronómica con el objetivo de desarrollar una muestra de la cultura gastronómica diferencial y étnica de los habitantes. La feria se dividirá en dos fases: la primera fase será de formación y capacitación para los expositores en políticas sobre la incidencia de la gastronomía en la cultura, uso del espacio público, las buenas prácticas de manipulación de alimentos y educación financiera. Esta fase contribuirá al ejercicio de los derechos culturales, el desarrollo humano y la promoción de la cultura ciudadana. En la segunda fase, se realizará la exposición con 30 expositores que mostrarán sus productos y compartirán sus conocimientos culinarios con los visitantes. Esta fase permitirá la visibilización y valoración de las prácticas culturales y patrimoniales de la localidad y de los grupos poblacionales.</t>
  </si>
  <si>
    <t>Realizar un único evento musical y artístico un domingo del mes de agosto en las horas de la tarde. En el que se incluye la presentación de 5 bandas cristianas, 3 grupos de danza y espacios intermedios con palabras de reflexión y motivación. Se realizará en la plaza fundacional de Bosa.</t>
  </si>
  <si>
    <t xml:space="preserve">Realizar un Festival Góspel en la localidad de Bosa donde se convocará a la comunidad religiosa de las 5 UPZ y se impactará a 800 personas. El proyecto contempla: i) Convocatoria a la comunidad de iglesias locales, comunidad en general, niños, jóvenes, adultos mayores, grupos artísticos, grupos dancísticos y obras de teatro ii) Audiciones a los participantes iii)  Inducción en iniciación musical e instrumentos musicales. </t>
  </si>
  <si>
    <t>Vincular a 250 adultos mayores en un proceso de jornadas de actividades física musicalizada en el "Parque la polvera" 2 veces por semana.</t>
  </si>
  <si>
    <t xml:space="preserve">Capacitar a personas mayores de 50 años en procesos artísticos de danza folclórica, con el objetivo de fortalecer la memoria y salvaguardar las costumbres populares de la comunidad. Se impactarán a 250 personas de la localidad y se realizará una muestra de las danzas aprendidas en el territorio. </t>
  </si>
  <si>
    <t>Realizar un evento recreo deportivo orientado al adulto mayor, en el que se realizarán ejercicios aeróbicos liderados por un profesional deportivo. Se espera impactar a 50 adultos mayores  y se obsequiará un kit deportivo (gorra y botilito).</t>
  </si>
  <si>
    <t>Fortalecer las unidades productivas de vendedores informales que se encuentran inscritos en la herramienta misional HEMI y/o RUVI, que registren localidad de trabajo Bosa, que oferten sus bienes y/o servicios en la UPZ 85 y que no cuenten con historia de haber recibido fortalecimiento económico de otros programas.</t>
  </si>
  <si>
    <t>Crear una escuela artística ambiental para emprendedores que contempla el desarrollo de un ciclo de talleres. En estos se enseña a producir bienes aptos para la venta, a partir del uso de materiales que comúnmente son desechados de manera que sean más económicos y se proyecte en la feria de emprendimientos.</t>
  </si>
  <si>
    <t>Realizar en las cinco UPZ un espacio de sensibilización y reconocimiento de la verdad y la memoria de las víctimas del conflicto armado, excombatientes y firmantes de paz, a través de los relatos y experiencias vividas por cada uno de ellos, con acompañamiento psicosocial. Producto de estos espacios, cada UPZ establecerá una acción para visibilizar en el cierre de la estrategia.</t>
  </si>
  <si>
    <t>Realizar jornadas de sensibilización y recuperación de espacio público en puntos críticos del barrio bosa Brasilia I, II y III sector, con el fin de utilizar los espacios con fines culturales, recreativos, deportivos y de tránsito, así como promoviendo la seguridad en estos espacios.</t>
  </si>
  <si>
    <t>Generar espacios de intercambio de experiencias intergeneracionales que permita una transferencia de conocimientos entre los adultos mayores, los niños, jóvenes y adolescentes promoviendo una buena convivencia en la localidad de Bosa.</t>
  </si>
  <si>
    <t>Realizar un proceso de formación a la comunidad de la localidad de Bosa, que permita a través de espacios de cine foro que las personas reconozcan la importancia de la participación, las instancias y sus oportunidades de participación.</t>
  </si>
  <si>
    <t xml:space="preserve">Capacitar a la población en condición de habitabilidad en calle y en riesgo de estarlo para promover buenos hábitos de manejo de residuos, reciclaje, hábitos de consumo y demás temas que contribuyan a mitigar las problemáticas de disposición inadecuada de residuos en Bosa. De igual manera, apoyar la dignificación del reciclaje en esta población y vincular a la comunidad y a otras poblaciones para que el ejercicio sea integral. La capacitación de la población habitante de calle se realizará en las jornadas de autocuidado y al finalizar se entregará un certificado de participación y competencias laborales. </t>
  </si>
  <si>
    <t xml:space="preserve">Desarrollar sensibilizaciones en colegios de la localidad con el fin de que los jóvenes establezcan pactos para tener espacios más seguros en las ciclorrutas, es decir,  establecer normas y conductas en torno a la seguridad de los ciclistas de la localidad en los colegios: Kimi Pernia, Jorge Isaac, Alfonso López Michelsen, Alfonso Reyes Echandía, Sonia Osorio, Carlos Pizarro León Gómez, Leonardo Posada, Socarrás, Santiago de Atalayas, Parques de Bogotá y Laurel de Cera.  </t>
  </si>
  <si>
    <t>Realizar una salida a tierra caliente donde se concientice a las cuidadoras o cuidadores, para tener un día de esparcimiento y relajación. Donde haya mascarillas de relajación, sauna, SPA de uñas y chocolaterapia.</t>
  </si>
  <si>
    <t>Continuar con el ejercicio de formación ciudadana a las mujeres, con el fin de realizar un ejercicio de apropiación de los derechos de las mujeres, identidad con el territorio, incidencia política de las mujeres, participación activa en planes de desarrollo local, apropiación del marco normativo vigente y de los hitos históricos del movimiento de mujeres, de la localidad. Mediante pedagogías alternativas como pedagogías de género, decoloniales y populares.</t>
  </si>
  <si>
    <t>Formar a personas pertenecientes a juntas de acción comunal en la creación de frentes de seguridad que apoyen las sedes comunales y sus entornos.</t>
  </si>
  <si>
    <t xml:space="preserve">Iniciar una escuela de formación con énfasis en talleres lúdicos, juegos, teatro y danzas, con el objetivo de prevenir la violencia basada en género. De esta manera, se busca concientizar a las personas sobre el significado de la violencia y los conflictos internos sin resolver.  Además, de cuidar la salud mental para no reproducir la violencia. Esta iniciativa está dirigida para la comunidad educativa y de un mínimo de 500 personas de la localidad. </t>
  </si>
  <si>
    <t>Formar a mujeres mayores de 17 años en la localidad de Bosa en defensa personal, para fomentar la seguridad en el espacio público.</t>
  </si>
  <si>
    <t xml:space="preserve">Bosa </t>
  </si>
  <si>
    <t>Desarrollo urbano y rural integral</t>
  </si>
  <si>
    <t xml:space="preserve">Transformación digital </t>
  </si>
  <si>
    <t>Hábitat incluyente</t>
  </si>
  <si>
    <t>Confianza y cultura ciudadana</t>
  </si>
  <si>
    <t>Movilidad segura e incluyente</t>
  </si>
  <si>
    <t>Participación que transforma</t>
  </si>
  <si>
    <t>Cuidado de la vida</t>
  </si>
  <si>
    <t>Atención a las violencias</t>
  </si>
  <si>
    <t>Bogotá cultural y deportiva</t>
  </si>
  <si>
    <t>Protección del ambiente y acción climática</t>
  </si>
  <si>
    <t>Desarrollo empresarial, productividad y empleo</t>
  </si>
  <si>
    <t>Emprendimiento productivo</t>
  </si>
  <si>
    <t xml:space="preserve">Desarrollo de la Economia Local </t>
  </si>
  <si>
    <t xml:space="preserve">Desarrollo social y cultural </t>
  </si>
  <si>
    <t>Infraestructura</t>
  </si>
  <si>
    <t>Inversiones ambientales sostenibles</t>
  </si>
  <si>
    <t xml:space="preserve">Participación Ciudadana y construcción de confianza/ Desarrollo social y cultural </t>
  </si>
  <si>
    <t>Realizar un festival de danza folclórica en el que participe en grupos emergentes que tengan entre 6 meses y 3 años de conformación el cual se llevará a cabo en el parque de la esperanza y tendrá cuatro fases de desarrollo de la siguiente manera: 
Fase 1: convocatoria inscripción participantes y jurados
Fase 2: selección
Fase 3: difusión promoción
Fase 4: Ejecución
El festival contara con dos componentes circulación (evento) y formación (taller y/o conversatorio) el cual busca ofrecernos espacios de visibilización para los grupos emergentes de danza de la localidad de Bosa</t>
  </si>
  <si>
    <t>"Un torneo de futsal inter barrios en la localidad de bosa, categoría juvenil y única. Entrega es de 14 a 17 años y única de 18 a 25 años
32 equipos igual a 320 jóvenes
32 equipos = 320 única."</t>
  </si>
  <si>
    <t>"crear talleres que ayuden a la comunidad bosuna, en la solución de conflictos personales, familiares, comunales y sociales. en marco de los acuerdos de paz,  construyendo una memoria histórica que rechase la violencia de cualquier tipo, recalcando que  es recaer en los males de nuestro país de los últimos setenta años.
afirmando que la paz se consigue desde el individuo y su núcleo familiar, como bases de una comunidad en paz."</t>
  </si>
  <si>
    <t>Se realizará el primer festival de músicos populares de Bosa con la intención de vincular a esos músicos que realizan su quehacer artístico en la cotidianidad del barrio, la calle, los restaurantes, el transporte público y demás, aportando diariamente a la construcción cultural de la localidad desde la informalidad. 
Se pretende brindar a estos seres en ocasiones invisibles la oportunidad de participar en un festival creado y pensado específicamente para ellos, con todas las condiciones técnicas y logísticas necesarias que ayuden a reivindicar su labor.</t>
  </si>
  <si>
    <t>Realizar un festival de danza folclórica en el que participen grupos de larga, mediana, corta trayectoria y emergentes, el cual se llevará a cabo en el parque de bosa laureles 3 sector y tendrá 4 fases de desarrollo de la siguiente manera: 
Fase 1 convocatoria, inscripción de participantes y creación mesa curatorial.  
Fase 2 Selección.
Fase 3 Difusión
Fase 4 Ejecución.
El festival contara con dos componentes circulación (evento) y formación (conversatorio) el cual busca mantener y fortalecer los espacios de visibilización para los grupos de danza folclórica de la localidad de Bosa.</t>
  </si>
  <si>
    <t>Realizar una carrera atlética por las calles de la localidad de BOSA compuesta de dos recorridos, uno de 5k y otro de 10k, dirigida a toda la comunidad desde los 15 años en adelante. Estas se dividirán por categorías según la edad de los participantes:
5k y 10k categorías :
15-17 años
18-22 años
Senior 23-35 años
Master 36 años en adelante.
Discapacidad</t>
  </si>
  <si>
    <t xml:space="preserve">Sin ejecutar </t>
  </si>
  <si>
    <t>No se ejecutó para la vigencia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</si>
</sst>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 #,##0;[Red]\-&quot;$&quot;\ #,##0"/>
    <numFmt numFmtId="8" formatCode="&quot;$&quot;\ #,##0.00;[Red]\-&quot;$&quot;\ #,##0.00"/>
    <numFmt numFmtId="42" formatCode="_-&quot;$&quot;\ * #,##0_-;\-&quot;$&quot;\ * #,##0_-;_-&quot;$&quot;\ * &quot;-&quot;_-;_-@_-"/>
    <numFmt numFmtId="44" formatCode="_-&quot;$&quot;\ * #,##0.00_-;\-&quot;$&quot;\ * #,##0.00_-;_-&quot;$&quot;\ * &quot;-&quot;??_-;_-@_-"/>
    <numFmt numFmtId="164" formatCode="_-&quot;$&quot;\ * #,##0_-;\-&quot;$&quot;\ * #,##0_-;_-&quot;$&quot;\ * &quot;-&quot;??_-;_-@_-"/>
  </numFmts>
  <fonts count="14" x14ac:knownFonts="1">
    <font>
      <sz val="11"/>
      <color theme="1"/>
      <name val="Calibri"/>
      <family val="2"/>
      <scheme val="minor"/>
    </font>
    <font>
      <sz val="11"/>
      <name val="Calibri"/>
      <family val="2"/>
    </font>
    <font>
      <u/>
      <sz val="11"/>
      <color rgb="FF0000EE"/>
      <name val="Calibri"/>
      <family val="2"/>
    </font>
    <font>
      <b/>
      <sz val="11"/>
      <name val="Calibri"/>
      <family val="2"/>
    </font>
    <font>
      <sz val="11"/>
      <color theme="1"/>
      <name val="Calibri"/>
      <family val="2"/>
      <scheme val="minor"/>
    </font>
    <font>
      <b/>
      <sz val="12"/>
      <name val="Calibri"/>
      <family val="2"/>
    </font>
    <font>
      <b/>
      <sz val="20"/>
      <color theme="1"/>
      <name val="Calibri"/>
      <family val="2"/>
      <scheme val="minor"/>
    </font>
    <font>
      <b/>
      <sz val="14"/>
      <name val="Calibri"/>
      <family val="2"/>
    </font>
    <font>
      <b/>
      <sz val="20"/>
      <name val="Calibri"/>
      <family val="2"/>
    </font>
    <font>
      <sz val="10"/>
      <color rgb="FF000000"/>
      <name val="Calibri"/>
      <family val="2"/>
      <scheme val="minor"/>
    </font>
    <font>
      <b/>
      <sz val="12"/>
      <name val="Garamond"/>
      <family val="1"/>
    </font>
    <font>
      <sz val="12"/>
      <color theme="1"/>
      <name val="Garamond"/>
      <family val="1"/>
    </font>
    <font>
      <sz val="12"/>
      <color rgb="FF000000"/>
      <name val="Garamond"/>
      <family val="1"/>
    </font>
    <font>
      <sz val="11"/>
      <color rgb="FF000000"/>
      <name val="Garamond"/>
      <family val="1"/>
    </font>
  </fonts>
  <fills count="13">
    <fill>
      <patternFill patternType="none"/>
    </fill>
    <fill>
      <patternFill patternType="gray125"/>
    </fill>
    <fill>
      <patternFill patternType="solid">
        <fgColor rgb="FFDAEEF3"/>
        <bgColor rgb="FFDAEEF3"/>
      </patternFill>
    </fill>
    <fill>
      <patternFill patternType="solid">
        <fgColor rgb="FFE2EFDA"/>
        <bgColor rgb="FFE2EFDA"/>
      </patternFill>
    </fill>
    <fill>
      <patternFill patternType="solid">
        <fgColor rgb="FFFCE4D6"/>
        <bgColor rgb="FFFCE4D6"/>
      </patternFill>
    </fill>
    <fill>
      <patternFill patternType="solid">
        <fgColor rgb="FFD9EAD3"/>
        <bgColor rgb="FFD9EAD3"/>
      </patternFill>
    </fill>
    <fill>
      <patternFill patternType="solid">
        <fgColor rgb="FFF4CCCC"/>
        <bgColor rgb="FFF4CCCC"/>
      </patternFill>
    </fill>
    <fill>
      <patternFill patternType="solid">
        <fgColor theme="6" tint="0.59999389629810485"/>
        <bgColor indexed="64"/>
      </patternFill>
    </fill>
    <fill>
      <patternFill patternType="solid">
        <fgColor theme="0"/>
        <bgColor indexed="64"/>
      </patternFill>
    </fill>
    <fill>
      <patternFill patternType="solid">
        <fgColor theme="0"/>
        <bgColor rgb="FFF4CCCC"/>
      </patternFill>
    </fill>
    <fill>
      <patternFill patternType="solid">
        <fgColor rgb="FFFFFFFF"/>
        <bgColor rgb="FF000000"/>
      </patternFill>
    </fill>
    <fill>
      <patternFill patternType="solid">
        <fgColor rgb="FFFFFF00"/>
        <bgColor rgb="FF000000"/>
      </patternFill>
    </fill>
    <fill>
      <patternFill patternType="solid">
        <fgColor rgb="FFFFFF00"/>
        <bgColor indexed="64"/>
      </patternFill>
    </fill>
  </fills>
  <borders count="25">
    <border>
      <left/>
      <right/>
      <top/>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style="thin">
        <color indexed="64"/>
      </right>
      <top style="thin">
        <color indexed="64"/>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s>
  <cellStyleXfs count="4">
    <xf numFmtId="0" fontId="0" fillId="0" borderId="0"/>
    <xf numFmtId="44" fontId="4" fillId="0" borderId="0" applyFont="0" applyFill="0" applyBorder="0" applyAlignment="0" applyProtection="0"/>
    <xf numFmtId="42" fontId="4" fillId="0" borderId="0" applyFont="0" applyFill="0" applyBorder="0" applyAlignment="0" applyProtection="0"/>
    <xf numFmtId="9" fontId="4" fillId="0" borderId="0" applyFont="0" applyFill="0" applyBorder="0" applyAlignment="0" applyProtection="0"/>
  </cellStyleXfs>
  <cellXfs count="119">
    <xf numFmtId="0" fontId="0" fillId="0" borderId="0" xfId="0"/>
    <xf numFmtId="0" fontId="3" fillId="5" borderId="1" xfId="0" applyFont="1" applyFill="1" applyBorder="1" applyAlignment="1">
      <alignment horizontal="center" vertical="top"/>
    </xf>
    <xf numFmtId="0" fontId="0" fillId="8" borderId="0" xfId="0" applyFill="1"/>
    <xf numFmtId="0" fontId="0" fillId="0" borderId="1" xfId="0" applyBorder="1"/>
    <xf numFmtId="0" fontId="1" fillId="8" borderId="5" xfId="0" applyFont="1" applyFill="1" applyBorder="1"/>
    <xf numFmtId="0" fontId="0" fillId="8" borderId="6" xfId="0" applyFill="1" applyBorder="1"/>
    <xf numFmtId="0" fontId="2" fillId="8" borderId="5" xfId="0" applyFont="1" applyFill="1" applyBorder="1"/>
    <xf numFmtId="0" fontId="1" fillId="8" borderId="7" xfId="0" applyFont="1" applyFill="1" applyBorder="1"/>
    <xf numFmtId="0" fontId="0" fillId="8" borderId="8" xfId="0" applyFill="1" applyBorder="1"/>
    <xf numFmtId="0" fontId="0" fillId="8" borderId="9" xfId="0" applyFill="1" applyBorder="1"/>
    <xf numFmtId="0" fontId="6" fillId="8" borderId="0" xfId="0" applyFont="1" applyFill="1"/>
    <xf numFmtId="0" fontId="6" fillId="8" borderId="0" xfId="0" applyFont="1" applyFill="1" applyAlignment="1">
      <alignment wrapText="1"/>
    </xf>
    <xf numFmtId="0" fontId="7" fillId="2" borderId="1" xfId="0" applyFont="1" applyFill="1" applyBorder="1" applyAlignment="1">
      <alignment horizontal="center" vertical="center"/>
    </xf>
    <xf numFmtId="0" fontId="5" fillId="3" borderId="1" xfId="0" applyFont="1" applyFill="1" applyBorder="1" applyAlignment="1">
      <alignment horizontal="center" vertical="center"/>
    </xf>
    <xf numFmtId="164" fontId="0" fillId="0" borderId="1" xfId="1" applyNumberFormat="1" applyFont="1" applyBorder="1"/>
    <xf numFmtId="0" fontId="3" fillId="6" borderId="1" xfId="0" applyFont="1" applyFill="1" applyBorder="1" applyAlignment="1">
      <alignment horizontal="center" vertical="center"/>
    </xf>
    <xf numFmtId="0" fontId="5" fillId="9" borderId="11" xfId="0" applyFont="1" applyFill="1" applyBorder="1" applyAlignment="1">
      <alignment vertical="center"/>
    </xf>
    <xf numFmtId="0" fontId="5" fillId="9" borderId="12" xfId="0" applyFont="1" applyFill="1" applyBorder="1" applyAlignment="1">
      <alignment vertical="center"/>
    </xf>
    <xf numFmtId="0" fontId="9" fillId="0" borderId="1" xfId="0" applyFont="1" applyBorder="1" applyAlignment="1">
      <alignment vertical="center" wrapText="1"/>
    </xf>
    <xf numFmtId="0" fontId="10" fillId="4" borderId="1" xfId="0" applyFont="1" applyFill="1" applyBorder="1" applyAlignment="1">
      <alignment horizontal="center" vertical="center"/>
    </xf>
    <xf numFmtId="0" fontId="10" fillId="4" borderId="1" xfId="0" applyFont="1" applyFill="1" applyBorder="1" applyAlignment="1">
      <alignment horizontal="left" vertical="center"/>
    </xf>
    <xf numFmtId="0" fontId="11" fillId="0" borderId="0" xfId="0" applyFont="1"/>
    <xf numFmtId="0" fontId="11" fillId="0" borderId="1" xfId="0" applyFont="1" applyBorder="1"/>
    <xf numFmtId="0" fontId="12" fillId="0" borderId="1" xfId="0" applyFont="1" applyBorder="1" applyAlignment="1">
      <alignment horizontal="left" vertical="top"/>
    </xf>
    <xf numFmtId="0" fontId="12" fillId="10" borderId="1" xfId="0" applyFont="1" applyFill="1" applyBorder="1" applyAlignment="1">
      <alignment horizontal="left" vertical="top"/>
    </xf>
    <xf numFmtId="8" fontId="12" fillId="10" borderId="1" xfId="0" applyNumberFormat="1" applyFont="1" applyFill="1" applyBorder="1" applyAlignment="1">
      <alignment horizontal="left" vertical="top"/>
    </xf>
    <xf numFmtId="0" fontId="11" fillId="0" borderId="1" xfId="0" applyFont="1" applyBorder="1" applyAlignment="1">
      <alignment wrapText="1"/>
    </xf>
    <xf numFmtId="0" fontId="12" fillId="10" borderId="10" xfId="0" applyFont="1" applyFill="1" applyBorder="1" applyAlignment="1">
      <alignment horizontal="left" vertical="top"/>
    </xf>
    <xf numFmtId="8" fontId="12" fillId="10" borderId="12" xfId="0" applyNumberFormat="1" applyFont="1" applyFill="1" applyBorder="1" applyAlignment="1">
      <alignment horizontal="left" vertical="top"/>
    </xf>
    <xf numFmtId="6" fontId="12" fillId="10" borderId="12" xfId="0" applyNumberFormat="1" applyFont="1" applyFill="1" applyBorder="1" applyAlignment="1">
      <alignment horizontal="left" vertical="top"/>
    </xf>
    <xf numFmtId="3" fontId="12" fillId="10" borderId="12" xfId="0" applyNumberFormat="1" applyFont="1" applyFill="1" applyBorder="1" applyAlignment="1">
      <alignment horizontal="left" vertical="top"/>
    </xf>
    <xf numFmtId="0" fontId="12" fillId="10" borderId="1" xfId="0" applyFont="1" applyFill="1" applyBorder="1" applyAlignment="1">
      <alignment horizontal="left" vertical="top" wrapText="1"/>
    </xf>
    <xf numFmtId="0" fontId="12" fillId="10" borderId="13" xfId="0" applyFont="1" applyFill="1" applyBorder="1" applyAlignment="1">
      <alignment horizontal="left" vertical="top"/>
    </xf>
    <xf numFmtId="0" fontId="12" fillId="10" borderId="16" xfId="0" applyFont="1" applyFill="1" applyBorder="1" applyAlignment="1">
      <alignment horizontal="left" vertical="top"/>
    </xf>
    <xf numFmtId="0" fontId="12" fillId="10" borderId="13" xfId="0" applyFont="1" applyFill="1" applyBorder="1" applyAlignment="1">
      <alignment horizontal="left" vertical="top" wrapText="1"/>
    </xf>
    <xf numFmtId="0" fontId="12" fillId="0" borderId="13" xfId="0" applyFont="1" applyBorder="1" applyAlignment="1">
      <alignment horizontal="left" vertical="top"/>
    </xf>
    <xf numFmtId="0" fontId="12" fillId="10" borderId="19" xfId="0" applyFont="1" applyFill="1" applyBorder="1" applyAlignment="1">
      <alignment horizontal="left" vertical="top"/>
    </xf>
    <xf numFmtId="8" fontId="12" fillId="10" borderId="22" xfId="0" applyNumberFormat="1" applyFont="1" applyFill="1" applyBorder="1" applyAlignment="1">
      <alignment horizontal="left" vertical="top"/>
    </xf>
    <xf numFmtId="0" fontId="11" fillId="0" borderId="13" xfId="0" applyFont="1" applyBorder="1"/>
    <xf numFmtId="0" fontId="12" fillId="0" borderId="17" xfId="0" applyFont="1" applyBorder="1" applyAlignment="1">
      <alignment horizontal="left" vertical="top"/>
    </xf>
    <xf numFmtId="0" fontId="12" fillId="10" borderId="20" xfId="0" applyFont="1" applyFill="1" applyBorder="1" applyAlignment="1">
      <alignment horizontal="left" vertical="top"/>
    </xf>
    <xf numFmtId="0" fontId="12" fillId="10" borderId="14" xfId="0" applyFont="1" applyFill="1" applyBorder="1" applyAlignment="1">
      <alignment horizontal="left" vertical="top"/>
    </xf>
    <xf numFmtId="8" fontId="12" fillId="10" borderId="23" xfId="0" applyNumberFormat="1" applyFont="1" applyFill="1" applyBorder="1" applyAlignment="1">
      <alignment horizontal="left" vertical="top"/>
    </xf>
    <xf numFmtId="0" fontId="12" fillId="10" borderId="1" xfId="0" applyFont="1" applyFill="1" applyBorder="1" applyAlignment="1">
      <alignment horizontal="left"/>
    </xf>
    <xf numFmtId="0" fontId="12" fillId="10" borderId="21" xfId="0" applyFont="1" applyFill="1" applyBorder="1"/>
    <xf numFmtId="6" fontId="12" fillId="10" borderId="24" xfId="0" applyNumberFormat="1" applyFont="1" applyFill="1" applyBorder="1" applyAlignment="1">
      <alignment horizontal="left"/>
    </xf>
    <xf numFmtId="0" fontId="12" fillId="0" borderId="1" xfId="0" applyFont="1" applyBorder="1" applyAlignment="1">
      <alignment horizontal="left"/>
    </xf>
    <xf numFmtId="0" fontId="12" fillId="0" borderId="1" xfId="0" applyFont="1" applyBorder="1" applyAlignment="1">
      <alignment horizontal="left" vertical="center"/>
    </xf>
    <xf numFmtId="0" fontId="12" fillId="10" borderId="21" xfId="0" applyFont="1" applyFill="1" applyBorder="1" applyAlignment="1">
      <alignment horizontal="left" vertical="center"/>
    </xf>
    <xf numFmtId="6" fontId="12" fillId="10" borderId="24" xfId="0" applyNumberFormat="1" applyFont="1" applyFill="1" applyBorder="1" applyAlignment="1">
      <alignment horizontal="left" vertical="center"/>
    </xf>
    <xf numFmtId="0" fontId="12" fillId="10" borderId="21" xfId="0" applyFont="1" applyFill="1" applyBorder="1" applyAlignment="1">
      <alignment vertical="top"/>
    </xf>
    <xf numFmtId="6" fontId="12" fillId="0" borderId="24" xfId="0" applyNumberFormat="1" applyFont="1" applyBorder="1" applyAlignment="1">
      <alignment horizontal="left"/>
    </xf>
    <xf numFmtId="0" fontId="12" fillId="10" borderId="21" xfId="0" applyFont="1" applyFill="1" applyBorder="1" applyAlignment="1">
      <alignment vertical="center"/>
    </xf>
    <xf numFmtId="0" fontId="12" fillId="10" borderId="1" xfId="0" applyFont="1" applyFill="1" applyBorder="1" applyAlignment="1">
      <alignment horizontal="left" vertical="center"/>
    </xf>
    <xf numFmtId="0" fontId="12" fillId="11" borderId="24" xfId="0" applyFont="1" applyFill="1" applyBorder="1" applyAlignment="1">
      <alignment horizontal="left"/>
    </xf>
    <xf numFmtId="8" fontId="12" fillId="10" borderId="24" xfId="0" applyNumberFormat="1" applyFont="1" applyFill="1" applyBorder="1" applyAlignment="1">
      <alignment horizontal="left"/>
    </xf>
    <xf numFmtId="0" fontId="12" fillId="0" borderId="21" xfId="0" applyFont="1" applyBorder="1"/>
    <xf numFmtId="0" fontId="12" fillId="10" borderId="14" xfId="0" applyFont="1" applyFill="1" applyBorder="1" applyAlignment="1">
      <alignment vertical="center"/>
    </xf>
    <xf numFmtId="6" fontId="12" fillId="10" borderId="14" xfId="0" applyNumberFormat="1" applyFont="1" applyFill="1" applyBorder="1" applyAlignment="1">
      <alignment horizontal="left"/>
    </xf>
    <xf numFmtId="0" fontId="12" fillId="0" borderId="1" xfId="0" applyFont="1" applyBorder="1" applyAlignment="1">
      <alignment wrapText="1"/>
    </xf>
    <xf numFmtId="0" fontId="12" fillId="10" borderId="14" xfId="0" applyFont="1" applyFill="1" applyBorder="1"/>
    <xf numFmtId="6" fontId="12" fillId="10" borderId="14" xfId="0" applyNumberFormat="1" applyFont="1" applyFill="1" applyBorder="1" applyAlignment="1">
      <alignment horizontal="left" vertical="center"/>
    </xf>
    <xf numFmtId="0" fontId="12" fillId="0" borderId="14" xfId="0" applyFont="1" applyBorder="1"/>
    <xf numFmtId="0" fontId="12" fillId="0" borderId="13" xfId="0" applyFont="1" applyBorder="1" applyAlignment="1">
      <alignment horizontal="left"/>
    </xf>
    <xf numFmtId="0" fontId="12" fillId="10" borderId="17" xfId="0" applyFont="1" applyFill="1" applyBorder="1"/>
    <xf numFmtId="6" fontId="12" fillId="10" borderId="17" xfId="0" applyNumberFormat="1" applyFont="1" applyFill="1" applyBorder="1" applyAlignment="1">
      <alignment horizontal="left" vertical="center"/>
    </xf>
    <xf numFmtId="0" fontId="12" fillId="0" borderId="1" xfId="0" applyFont="1" applyBorder="1"/>
    <xf numFmtId="0" fontId="12" fillId="11" borderId="1" xfId="0" applyFont="1" applyFill="1" applyBorder="1" applyAlignment="1">
      <alignment horizontal="left"/>
    </xf>
    <xf numFmtId="0" fontId="12" fillId="12" borderId="1" xfId="0" applyFont="1" applyFill="1" applyBorder="1" applyAlignment="1">
      <alignment horizontal="left"/>
    </xf>
    <xf numFmtId="6" fontId="12" fillId="0" borderId="1" xfId="0" applyNumberFormat="1" applyFont="1" applyBorder="1" applyAlignment="1">
      <alignment horizontal="left"/>
    </xf>
    <xf numFmtId="8" fontId="12" fillId="0" borderId="10" xfId="0" applyNumberFormat="1" applyFont="1" applyBorder="1" applyAlignment="1">
      <alignment horizontal="left"/>
    </xf>
    <xf numFmtId="0" fontId="12" fillId="0" borderId="1" xfId="0" applyFont="1" applyBorder="1" applyAlignment="1">
      <alignment vertical="top"/>
    </xf>
    <xf numFmtId="0" fontId="12" fillId="0" borderId="1" xfId="0" applyFont="1" applyBorder="1" applyAlignment="1">
      <alignment horizontal="center" vertical="center"/>
    </xf>
    <xf numFmtId="44" fontId="12" fillId="0" borderId="1" xfId="1" applyFont="1" applyBorder="1" applyAlignment="1">
      <alignment horizontal="left" vertical="center"/>
    </xf>
    <xf numFmtId="0" fontId="12" fillId="0" borderId="1" xfId="0" applyFont="1" applyBorder="1" applyAlignment="1">
      <alignment horizontal="center" wrapText="1"/>
    </xf>
    <xf numFmtId="44" fontId="12" fillId="0" borderId="1" xfId="1" applyFont="1" applyBorder="1" applyAlignment="1">
      <alignment horizontal="left"/>
    </xf>
    <xf numFmtId="0" fontId="12" fillId="0" borderId="13" xfId="0" applyFont="1" applyBorder="1"/>
    <xf numFmtId="0" fontId="12" fillId="0" borderId="16" xfId="0" applyFont="1" applyBorder="1" applyAlignment="1">
      <alignment vertical="center"/>
    </xf>
    <xf numFmtId="0" fontId="12" fillId="0" borderId="1" xfId="0" applyFont="1" applyBorder="1" applyAlignment="1">
      <alignment vertical="center"/>
    </xf>
    <xf numFmtId="0" fontId="12" fillId="12" borderId="1" xfId="0" applyFont="1" applyFill="1" applyBorder="1" applyAlignment="1">
      <alignment horizontal="left" vertical="center"/>
    </xf>
    <xf numFmtId="0" fontId="12" fillId="10" borderId="1" xfId="0" applyFont="1" applyFill="1" applyBorder="1" applyAlignment="1">
      <alignment horizontal="left" vertical="center" wrapText="1"/>
    </xf>
    <xf numFmtId="0" fontId="12" fillId="0" borderId="1" xfId="0" applyFont="1" applyBorder="1" applyAlignment="1">
      <alignment horizontal="left" vertical="center" wrapText="1"/>
    </xf>
    <xf numFmtId="0" fontId="12" fillId="12" borderId="1" xfId="0" applyFont="1" applyFill="1" applyBorder="1" applyAlignment="1">
      <alignment horizontal="left" vertical="center" wrapText="1"/>
    </xf>
    <xf numFmtId="0" fontId="11" fillId="0" borderId="0" xfId="0" applyFont="1" applyAlignment="1">
      <alignment horizontal="left"/>
    </xf>
    <xf numFmtId="0" fontId="12" fillId="10" borderId="15" xfId="0" applyFont="1" applyFill="1" applyBorder="1" applyAlignment="1">
      <alignment horizontal="left" vertical="top" wrapText="1"/>
    </xf>
    <xf numFmtId="44" fontId="12" fillId="10" borderId="24" xfId="1" applyFont="1" applyFill="1" applyBorder="1" applyAlignment="1">
      <alignment horizontal="left"/>
    </xf>
    <xf numFmtId="0" fontId="12" fillId="10" borderId="20" xfId="0" applyFont="1" applyFill="1" applyBorder="1"/>
    <xf numFmtId="0" fontId="12" fillId="10" borderId="18" xfId="0" applyFont="1" applyFill="1" applyBorder="1"/>
    <xf numFmtId="0" fontId="12" fillId="10" borderId="1" xfId="0" applyFont="1" applyFill="1" applyBorder="1"/>
    <xf numFmtId="0" fontId="12" fillId="10" borderId="14" xfId="0" applyFont="1" applyFill="1" applyBorder="1" applyAlignment="1">
      <alignment horizontal="left" vertical="center"/>
    </xf>
    <xf numFmtId="0" fontId="12" fillId="10" borderId="14" xfId="0" applyFont="1" applyFill="1" applyBorder="1" applyAlignment="1">
      <alignment wrapText="1"/>
    </xf>
    <xf numFmtId="0" fontId="12" fillId="10" borderId="24" xfId="0" applyFont="1" applyFill="1" applyBorder="1"/>
    <xf numFmtId="0" fontId="12" fillId="10" borderId="1" xfId="0" applyFont="1" applyFill="1" applyBorder="1" applyAlignment="1">
      <alignment wrapText="1"/>
    </xf>
    <xf numFmtId="0" fontId="0" fillId="12" borderId="1" xfId="0" applyFill="1" applyBorder="1"/>
    <xf numFmtId="164" fontId="0" fillId="12" borderId="1" xfId="1" applyNumberFormat="1" applyFont="1" applyFill="1" applyBorder="1"/>
    <xf numFmtId="42" fontId="0" fillId="0" borderId="1" xfId="2" applyFont="1" applyBorder="1"/>
    <xf numFmtId="9" fontId="0" fillId="0" borderId="0" xfId="3" applyFont="1"/>
    <xf numFmtId="9" fontId="0" fillId="0" borderId="1" xfId="3" applyFont="1" applyBorder="1"/>
    <xf numFmtId="42" fontId="0" fillId="12" borderId="1" xfId="2" applyFont="1" applyFill="1" applyBorder="1"/>
    <xf numFmtId="0" fontId="3" fillId="7" borderId="2" xfId="0" applyFont="1" applyFill="1" applyBorder="1" applyAlignment="1">
      <alignment horizontal="center" wrapText="1"/>
    </xf>
    <xf numFmtId="0" fontId="0" fillId="7" borderId="3" xfId="0" applyFill="1"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8" fillId="2" borderId="10" xfId="0" applyFont="1" applyFill="1" applyBorder="1" applyAlignment="1">
      <alignment horizontal="center" vertical="center"/>
    </xf>
    <xf numFmtId="0" fontId="8" fillId="2" borderId="11" xfId="0" applyFont="1" applyFill="1" applyBorder="1" applyAlignment="1">
      <alignment horizontal="center" vertical="center"/>
    </xf>
    <xf numFmtId="0" fontId="8" fillId="2" borderId="12" xfId="0" applyFont="1" applyFill="1" applyBorder="1" applyAlignment="1">
      <alignment horizontal="center" vertical="center"/>
    </xf>
    <xf numFmtId="0" fontId="7" fillId="3" borderId="10" xfId="0" applyFont="1" applyFill="1" applyBorder="1" applyAlignment="1">
      <alignment horizontal="center" vertical="center"/>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10" fillId="4" borderId="10" xfId="0" applyFont="1" applyFill="1" applyBorder="1" applyAlignment="1">
      <alignment horizontal="center" vertical="center"/>
    </xf>
    <xf numFmtId="0" fontId="10" fillId="4" borderId="11" xfId="0" applyFont="1" applyFill="1" applyBorder="1" applyAlignment="1">
      <alignment horizontal="center" vertical="center"/>
    </xf>
    <xf numFmtId="0" fontId="10" fillId="4" borderId="12" xfId="0" applyFont="1" applyFill="1" applyBorder="1" applyAlignment="1">
      <alignment horizontal="center" vertical="center"/>
    </xf>
    <xf numFmtId="0" fontId="7" fillId="5" borderId="10" xfId="0" applyFont="1" applyFill="1" applyBorder="1" applyAlignment="1">
      <alignment horizontal="center" vertical="center"/>
    </xf>
    <xf numFmtId="0" fontId="7" fillId="5" borderId="11" xfId="0" applyFont="1" applyFill="1" applyBorder="1" applyAlignment="1">
      <alignment horizontal="center" vertical="center"/>
    </xf>
    <xf numFmtId="0" fontId="7" fillId="5" borderId="12" xfId="0" applyFont="1" applyFill="1" applyBorder="1" applyAlignment="1">
      <alignment horizontal="center" vertical="center"/>
    </xf>
    <xf numFmtId="0" fontId="5" fillId="6" borderId="10" xfId="0" applyFont="1" applyFill="1" applyBorder="1" applyAlignment="1">
      <alignment horizontal="center" vertical="center"/>
    </xf>
    <xf numFmtId="0" fontId="5" fillId="6" borderId="11" xfId="0" applyFont="1" applyFill="1" applyBorder="1" applyAlignment="1">
      <alignment horizontal="center" vertical="center"/>
    </xf>
    <xf numFmtId="0" fontId="5" fillId="6" borderId="12" xfId="0" applyFont="1" applyFill="1" applyBorder="1" applyAlignment="1">
      <alignment horizontal="center" vertical="center"/>
    </xf>
    <xf numFmtId="0" fontId="13" fillId="12" borderId="0" xfId="0" applyFont="1" applyFill="1"/>
  </cellXfs>
  <cellStyles count="4">
    <cellStyle name="Moneda" xfId="1" builtinId="4"/>
    <cellStyle name="Moneda [0]" xfId="2" builtinId="7"/>
    <cellStyle name="Normal" xfId="0" builtinId="0"/>
    <cellStyle name="Porcentaje"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6"/>
  <sheetViews>
    <sheetView workbookViewId="0">
      <selection activeCell="A13" sqref="A13"/>
    </sheetView>
  </sheetViews>
  <sheetFormatPr baseColWidth="10" defaultColWidth="9.140625" defaultRowHeight="15" x14ac:dyDescent="0.25"/>
  <sheetData>
    <row r="1" spans="1:9" x14ac:dyDescent="0.25">
      <c r="A1" s="99" t="s">
        <v>0</v>
      </c>
      <c r="B1" s="100"/>
      <c r="C1" s="100"/>
      <c r="D1" s="100"/>
      <c r="E1" s="100"/>
      <c r="F1" s="100"/>
      <c r="G1" s="101"/>
      <c r="H1" s="101"/>
      <c r="I1" s="102"/>
    </row>
    <row r="2" spans="1:9" x14ac:dyDescent="0.25">
      <c r="A2" s="4"/>
      <c r="B2" s="2"/>
      <c r="C2" s="2"/>
      <c r="D2" s="2"/>
      <c r="E2" s="2"/>
      <c r="F2" s="2"/>
      <c r="G2" s="2"/>
      <c r="H2" s="2"/>
      <c r="I2" s="5"/>
    </row>
    <row r="3" spans="1:9" x14ac:dyDescent="0.25">
      <c r="A3" s="4" t="s">
        <v>1</v>
      </c>
      <c r="B3" s="2"/>
      <c r="C3" s="2"/>
      <c r="D3" s="2"/>
      <c r="E3" s="2"/>
      <c r="F3" s="2"/>
      <c r="G3" s="2"/>
      <c r="H3" s="2"/>
      <c r="I3" s="5"/>
    </row>
    <row r="4" spans="1:9" x14ac:dyDescent="0.25">
      <c r="A4" s="4"/>
      <c r="B4" s="2"/>
      <c r="C4" s="2"/>
      <c r="D4" s="2"/>
      <c r="E4" s="2"/>
      <c r="F4" s="2"/>
      <c r="G4" s="2"/>
      <c r="H4" s="2"/>
      <c r="I4" s="5"/>
    </row>
    <row r="5" spans="1:9" x14ac:dyDescent="0.25">
      <c r="A5" s="4" t="s">
        <v>2</v>
      </c>
      <c r="B5" s="2"/>
      <c r="C5" s="2"/>
      <c r="D5" s="2"/>
      <c r="E5" s="2"/>
      <c r="F5" s="2"/>
      <c r="G5" s="2"/>
      <c r="H5" s="2"/>
      <c r="I5" s="5"/>
    </row>
    <row r="6" spans="1:9" x14ac:dyDescent="0.25">
      <c r="A6" s="4"/>
      <c r="B6" s="2"/>
      <c r="C6" s="2"/>
      <c r="D6" s="2"/>
      <c r="E6" s="2"/>
      <c r="F6" s="2"/>
      <c r="G6" s="2"/>
      <c r="H6" s="2"/>
      <c r="I6" s="5"/>
    </row>
    <row r="7" spans="1:9" x14ac:dyDescent="0.25">
      <c r="A7" s="4" t="s">
        <v>3</v>
      </c>
      <c r="B7" s="2"/>
      <c r="C7" s="2"/>
      <c r="D7" s="2"/>
      <c r="E7" s="2"/>
      <c r="F7" s="2"/>
      <c r="G7" s="2"/>
      <c r="H7" s="2"/>
      <c r="I7" s="5"/>
    </row>
    <row r="8" spans="1:9" x14ac:dyDescent="0.25">
      <c r="A8" s="4"/>
      <c r="B8" s="2"/>
      <c r="C8" s="2"/>
      <c r="D8" s="2"/>
      <c r="E8" s="2"/>
      <c r="F8" s="2"/>
      <c r="G8" s="2"/>
      <c r="H8" s="2"/>
      <c r="I8" s="5"/>
    </row>
    <row r="9" spans="1:9" x14ac:dyDescent="0.25">
      <c r="A9" s="6" t="s">
        <v>4</v>
      </c>
      <c r="B9" s="2"/>
      <c r="C9" s="2"/>
      <c r="D9" s="2"/>
      <c r="E9" s="2"/>
      <c r="F9" s="2"/>
      <c r="G9" s="2"/>
      <c r="H9" s="2"/>
      <c r="I9" s="5"/>
    </row>
    <row r="10" spans="1:9" x14ac:dyDescent="0.25">
      <c r="A10" s="6" t="s">
        <v>5</v>
      </c>
      <c r="B10" s="2"/>
      <c r="C10" s="2"/>
      <c r="D10" s="2"/>
      <c r="E10" s="2"/>
      <c r="F10" s="2"/>
      <c r="G10" s="2"/>
      <c r="H10" s="2"/>
      <c r="I10" s="5"/>
    </row>
    <row r="11" spans="1:9" x14ac:dyDescent="0.25">
      <c r="A11" s="6" t="s">
        <v>6</v>
      </c>
      <c r="B11" s="2"/>
      <c r="C11" s="2"/>
      <c r="D11" s="2"/>
      <c r="E11" s="2"/>
      <c r="F11" s="2"/>
      <c r="G11" s="2"/>
      <c r="H11" s="2"/>
      <c r="I11" s="5"/>
    </row>
    <row r="12" spans="1:9" x14ac:dyDescent="0.25">
      <c r="A12" s="6" t="s">
        <v>7</v>
      </c>
      <c r="B12" s="2"/>
      <c r="C12" s="2"/>
      <c r="D12" s="2"/>
      <c r="E12" s="2"/>
      <c r="F12" s="2"/>
      <c r="G12" s="2"/>
      <c r="H12" s="2"/>
      <c r="I12" s="5"/>
    </row>
    <row r="13" spans="1:9" x14ac:dyDescent="0.25">
      <c r="A13" s="6" t="s">
        <v>8</v>
      </c>
      <c r="B13" s="2"/>
      <c r="C13" s="2"/>
      <c r="D13" s="2"/>
      <c r="E13" s="2"/>
      <c r="F13" s="2"/>
      <c r="G13" s="2"/>
      <c r="H13" s="2"/>
      <c r="I13" s="5"/>
    </row>
    <row r="14" spans="1:9" x14ac:dyDescent="0.25">
      <c r="A14" s="4"/>
      <c r="B14" s="2"/>
      <c r="C14" s="2"/>
      <c r="D14" s="2"/>
      <c r="E14" s="2"/>
      <c r="F14" s="2"/>
      <c r="G14" s="2"/>
      <c r="H14" s="2"/>
      <c r="I14" s="5"/>
    </row>
    <row r="15" spans="1:9" x14ac:dyDescent="0.25">
      <c r="A15" s="4" t="s">
        <v>9</v>
      </c>
      <c r="B15" s="2"/>
      <c r="C15" s="2"/>
      <c r="D15" s="2"/>
      <c r="E15" s="2"/>
      <c r="F15" s="2"/>
      <c r="G15" s="2"/>
      <c r="H15" s="2"/>
      <c r="I15" s="5"/>
    </row>
    <row r="16" spans="1:9" ht="15.75" thickBot="1" x14ac:dyDescent="0.3">
      <c r="A16" s="7" t="s">
        <v>10</v>
      </c>
      <c r="B16" s="8"/>
      <c r="C16" s="8"/>
      <c r="D16" s="8"/>
      <c r="E16" s="8"/>
      <c r="F16" s="8"/>
      <c r="G16" s="8"/>
      <c r="H16" s="8"/>
      <c r="I16" s="9"/>
    </row>
  </sheetData>
  <mergeCells count="1">
    <mergeCell ref="A1:I1"/>
  </mergeCells>
  <hyperlinks>
    <hyperlink ref="A9" location="P1_Presupuesto_Total!A1" display="➡ Ir a Pregunta 1 – Presupuesto Total" xr:uid="{00000000-0004-0000-0000-000000000000}"/>
    <hyperlink ref="A10" location="P2_Presupuesto_PP!A1" display="➡ Ir a Pregunta 2 – Presupuesto PP" xr:uid="{00000000-0004-0000-0000-000001000000}"/>
    <hyperlink ref="A11" location="P4_Propuestas_Viables!A1" display="➡ Ir a Pregunta 4 – Propuestas Viables" xr:uid="{00000000-0004-0000-0000-000002000000}"/>
    <hyperlink ref="A12" location="P8_Lineas_Priorizadas!A1" display="➡ Ir a Pregunta 8 – Líneas Priorizadas" xr:uid="{00000000-0004-0000-0000-000005000000}"/>
    <hyperlink ref="A13" location="P9_Valores_Linea!A1" display="➡ Ir a Pregunta 9 – Valores por Línea" xr:uid="{00000000-0004-0000-0000-000006000000}"/>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59999389629810485"/>
  </sheetPr>
  <dimension ref="A1:I22"/>
  <sheetViews>
    <sheetView topLeftCell="A5" workbookViewId="0">
      <selection activeCell="A8" sqref="A8"/>
    </sheetView>
  </sheetViews>
  <sheetFormatPr baseColWidth="10" defaultColWidth="9.140625" defaultRowHeight="15" x14ac:dyDescent="0.25"/>
  <cols>
    <col min="1" max="1" width="28.28515625" customWidth="1"/>
    <col min="2" max="2" width="22.42578125" customWidth="1"/>
    <col min="3" max="3" width="23.7109375" customWidth="1"/>
    <col min="4" max="4" width="23.42578125" customWidth="1"/>
    <col min="5" max="5" width="18.85546875" customWidth="1"/>
    <col min="6" max="6" width="20.42578125" customWidth="1"/>
    <col min="7" max="7" width="20" customWidth="1"/>
    <col min="8" max="8" width="20.85546875" customWidth="1"/>
    <col min="9" max="9" width="12.140625" bestFit="1" customWidth="1"/>
  </cols>
  <sheetData>
    <row r="1" spans="1:9" ht="44.1" customHeight="1" x14ac:dyDescent="0.4">
      <c r="A1" s="103" t="s">
        <v>49</v>
      </c>
      <c r="B1" s="104"/>
      <c r="C1" s="104"/>
      <c r="D1" s="104"/>
      <c r="E1" s="104"/>
      <c r="F1" s="104"/>
      <c r="G1" s="104"/>
      <c r="H1" s="105"/>
      <c r="I1" s="10"/>
    </row>
    <row r="2" spans="1:9" ht="25.35" customHeight="1" x14ac:dyDescent="0.25">
      <c r="A2" s="12" t="s">
        <v>11</v>
      </c>
      <c r="B2" s="12" t="s">
        <v>12</v>
      </c>
      <c r="C2" s="12" t="s">
        <v>13</v>
      </c>
      <c r="D2" s="12" t="s">
        <v>14</v>
      </c>
      <c r="E2" s="12" t="s">
        <v>15</v>
      </c>
      <c r="F2" s="12" t="s">
        <v>16</v>
      </c>
      <c r="G2" s="12" t="s">
        <v>17</v>
      </c>
      <c r="H2" s="12" t="s">
        <v>18</v>
      </c>
    </row>
    <row r="3" spans="1:9" ht="18" customHeight="1" x14ac:dyDescent="0.25">
      <c r="A3" s="3" t="s">
        <v>19</v>
      </c>
      <c r="B3" s="14">
        <v>0</v>
      </c>
      <c r="C3" s="14">
        <v>0</v>
      </c>
      <c r="D3" s="14">
        <v>0</v>
      </c>
      <c r="E3" s="14">
        <v>0</v>
      </c>
      <c r="F3" s="14">
        <v>0</v>
      </c>
      <c r="G3" s="14">
        <v>0</v>
      </c>
      <c r="H3" s="14">
        <v>0</v>
      </c>
    </row>
    <row r="4" spans="1:9" ht="18" customHeight="1" x14ac:dyDescent="0.25">
      <c r="A4" s="3" t="s">
        <v>20</v>
      </c>
      <c r="B4" s="14"/>
      <c r="C4" s="14"/>
      <c r="D4" s="14"/>
      <c r="E4" s="14"/>
      <c r="F4" s="14"/>
      <c r="G4" s="14"/>
      <c r="H4" s="14"/>
    </row>
    <row r="5" spans="1:9" ht="18" customHeight="1" x14ac:dyDescent="0.25">
      <c r="A5" s="3" t="s">
        <v>21</v>
      </c>
      <c r="B5" s="14"/>
      <c r="C5" s="14"/>
      <c r="D5" s="14"/>
      <c r="E5" s="14"/>
      <c r="F5" s="14"/>
      <c r="G5" s="14"/>
      <c r="H5" s="14"/>
    </row>
    <row r="6" spans="1:9" ht="18" customHeight="1" x14ac:dyDescent="0.25">
      <c r="A6" s="3" t="s">
        <v>22</v>
      </c>
      <c r="B6" s="14"/>
      <c r="C6" s="14"/>
      <c r="D6" s="14"/>
      <c r="E6" s="14"/>
      <c r="F6" s="14"/>
      <c r="G6" s="14"/>
      <c r="H6" s="14"/>
    </row>
    <row r="7" spans="1:9" ht="18" customHeight="1" x14ac:dyDescent="0.25">
      <c r="A7" s="3" t="s">
        <v>23</v>
      </c>
      <c r="B7" s="14"/>
      <c r="C7" s="14"/>
      <c r="D7" s="14"/>
      <c r="E7" s="14"/>
      <c r="F7" s="14"/>
      <c r="G7" s="14"/>
      <c r="H7" s="14"/>
    </row>
    <row r="8" spans="1:9" ht="18" customHeight="1" x14ac:dyDescent="0.25">
      <c r="A8" s="3" t="s">
        <v>24</v>
      </c>
      <c r="B8" s="14"/>
      <c r="C8" s="14"/>
      <c r="D8" s="14"/>
      <c r="E8" s="14"/>
      <c r="F8" s="14"/>
      <c r="G8" s="14"/>
      <c r="H8" s="14"/>
    </row>
    <row r="9" spans="1:9" ht="18" customHeight="1" x14ac:dyDescent="0.25">
      <c r="A9" s="93" t="s">
        <v>25</v>
      </c>
      <c r="B9" s="94">
        <v>77680602000</v>
      </c>
      <c r="C9" s="94">
        <v>81498156000</v>
      </c>
      <c r="D9" s="94">
        <v>76497690000</v>
      </c>
      <c r="E9" s="94">
        <v>105440072000</v>
      </c>
      <c r="F9" s="94">
        <v>133214962000</v>
      </c>
      <c r="G9" s="94">
        <v>151250498000</v>
      </c>
      <c r="H9" s="94">
        <v>160068385000</v>
      </c>
    </row>
    <row r="10" spans="1:9" ht="18" customHeight="1" x14ac:dyDescent="0.25">
      <c r="A10" s="3" t="s">
        <v>26</v>
      </c>
      <c r="B10" s="14"/>
      <c r="C10" s="14"/>
      <c r="D10" s="14"/>
      <c r="E10" s="14"/>
      <c r="F10" s="14"/>
      <c r="G10" s="14"/>
      <c r="H10" s="14"/>
    </row>
    <row r="11" spans="1:9" ht="18" customHeight="1" x14ac:dyDescent="0.25">
      <c r="A11" s="3" t="s">
        <v>27</v>
      </c>
      <c r="B11" s="14"/>
      <c r="C11" s="14"/>
      <c r="D11" s="14"/>
      <c r="E11" s="14"/>
      <c r="F11" s="14"/>
      <c r="G11" s="14"/>
      <c r="H11" s="14"/>
    </row>
    <row r="12" spans="1:9" ht="18" customHeight="1" x14ac:dyDescent="0.25">
      <c r="A12" s="3" t="s">
        <v>28</v>
      </c>
      <c r="B12" s="14"/>
      <c r="C12" s="14"/>
      <c r="D12" s="14"/>
      <c r="E12" s="14"/>
      <c r="F12" s="14"/>
      <c r="G12" s="14"/>
      <c r="H12" s="14"/>
    </row>
    <row r="13" spans="1:9" ht="18" customHeight="1" x14ac:dyDescent="0.25">
      <c r="A13" s="3" t="s">
        <v>29</v>
      </c>
      <c r="B13" s="14"/>
      <c r="C13" s="14"/>
      <c r="D13" s="14"/>
      <c r="E13" s="14"/>
      <c r="F13" s="14"/>
      <c r="G13" s="14"/>
      <c r="H13" s="14"/>
    </row>
    <row r="14" spans="1:9" ht="18" customHeight="1" x14ac:dyDescent="0.25">
      <c r="A14" s="3" t="s">
        <v>30</v>
      </c>
      <c r="B14" s="14"/>
      <c r="C14" s="14"/>
      <c r="D14" s="14"/>
      <c r="E14" s="14"/>
      <c r="F14" s="14"/>
      <c r="G14" s="14"/>
      <c r="H14" s="14"/>
    </row>
    <row r="15" spans="1:9" ht="18" customHeight="1" x14ac:dyDescent="0.25">
      <c r="A15" s="3" t="s">
        <v>31</v>
      </c>
      <c r="B15" s="14"/>
      <c r="C15" s="14"/>
      <c r="D15" s="14"/>
      <c r="E15" s="14"/>
      <c r="F15" s="14"/>
      <c r="G15" s="14"/>
      <c r="H15" s="14"/>
    </row>
    <row r="16" spans="1:9" ht="18" customHeight="1" x14ac:dyDescent="0.25">
      <c r="A16" s="3" t="s">
        <v>32</v>
      </c>
      <c r="B16" s="14"/>
      <c r="C16" s="14"/>
      <c r="D16" s="14"/>
      <c r="E16" s="14"/>
      <c r="F16" s="14"/>
      <c r="G16" s="14"/>
      <c r="H16" s="14"/>
    </row>
    <row r="17" spans="1:8" ht="18" customHeight="1" x14ac:dyDescent="0.25">
      <c r="A17" s="3" t="s">
        <v>33</v>
      </c>
      <c r="B17" s="14"/>
      <c r="C17" s="14"/>
      <c r="D17" s="14"/>
      <c r="E17" s="14"/>
      <c r="F17" s="14"/>
      <c r="G17" s="14"/>
      <c r="H17" s="14"/>
    </row>
    <row r="18" spans="1:8" ht="18" customHeight="1" x14ac:dyDescent="0.25">
      <c r="A18" s="3" t="s">
        <v>34</v>
      </c>
      <c r="B18" s="14"/>
      <c r="C18" s="14"/>
      <c r="D18" s="14"/>
      <c r="E18" s="14"/>
      <c r="F18" s="14"/>
      <c r="G18" s="14"/>
      <c r="H18" s="14"/>
    </row>
    <row r="19" spans="1:8" ht="18" customHeight="1" x14ac:dyDescent="0.25">
      <c r="A19" s="3" t="s">
        <v>35</v>
      </c>
      <c r="B19" s="14"/>
      <c r="C19" s="14"/>
      <c r="D19" s="14"/>
      <c r="E19" s="14"/>
      <c r="F19" s="14"/>
      <c r="G19" s="14"/>
      <c r="H19" s="14"/>
    </row>
    <row r="20" spans="1:8" ht="18" customHeight="1" x14ac:dyDescent="0.25">
      <c r="A20" s="3" t="s">
        <v>36</v>
      </c>
      <c r="B20" s="14"/>
      <c r="C20" s="14"/>
      <c r="D20" s="14"/>
      <c r="E20" s="14"/>
      <c r="F20" s="14"/>
      <c r="G20" s="14"/>
      <c r="H20" s="14"/>
    </row>
    <row r="21" spans="1:8" ht="18" customHeight="1" x14ac:dyDescent="0.25">
      <c r="A21" s="3" t="s">
        <v>37</v>
      </c>
      <c r="B21" s="14"/>
      <c r="C21" s="14"/>
      <c r="D21" s="14"/>
      <c r="E21" s="14"/>
      <c r="F21" s="14"/>
      <c r="G21" s="14"/>
      <c r="H21" s="14"/>
    </row>
    <row r="22" spans="1:8" ht="18" customHeight="1" x14ac:dyDescent="0.25">
      <c r="A22" s="3" t="s">
        <v>38</v>
      </c>
      <c r="B22" s="14"/>
      <c r="C22" s="14"/>
      <c r="D22" s="14"/>
      <c r="E22" s="14"/>
      <c r="F22" s="14"/>
      <c r="G22" s="14"/>
      <c r="H22" s="14"/>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9.9978637043366805E-2"/>
  </sheetPr>
  <dimension ref="A1:I22"/>
  <sheetViews>
    <sheetView tabSelected="1" topLeftCell="A6" workbookViewId="0">
      <selection activeCell="C11" sqref="C11"/>
    </sheetView>
  </sheetViews>
  <sheetFormatPr baseColWidth="10" defaultColWidth="9.140625" defaultRowHeight="15" x14ac:dyDescent="0.25"/>
  <cols>
    <col min="1" max="1" width="17.28515625" bestFit="1" customWidth="1"/>
    <col min="2" max="2" width="22.7109375" customWidth="1"/>
    <col min="3" max="3" width="24.85546875" customWidth="1"/>
    <col min="4" max="4" width="24" customWidth="1"/>
    <col min="5" max="5" width="23.28515625" customWidth="1"/>
    <col min="6" max="6" width="27.7109375" customWidth="1"/>
    <col min="7" max="7" width="19.42578125" customWidth="1"/>
    <col min="8" max="8" width="21.28515625" customWidth="1"/>
  </cols>
  <sheetData>
    <row r="1" spans="1:9" ht="34.35" customHeight="1" x14ac:dyDescent="0.4">
      <c r="A1" s="106" t="s">
        <v>50</v>
      </c>
      <c r="B1" s="107"/>
      <c r="C1" s="107"/>
      <c r="D1" s="107"/>
      <c r="E1" s="107"/>
      <c r="F1" s="107"/>
      <c r="G1" s="107"/>
      <c r="H1" s="108"/>
      <c r="I1" s="11"/>
    </row>
    <row r="2" spans="1:9" ht="26.1" customHeight="1" x14ac:dyDescent="0.25">
      <c r="A2" s="13" t="s">
        <v>11</v>
      </c>
      <c r="B2" s="13" t="s">
        <v>12</v>
      </c>
      <c r="C2" s="13" t="s">
        <v>13</v>
      </c>
      <c r="D2" s="13" t="s">
        <v>14</v>
      </c>
      <c r="E2" s="13" t="s">
        <v>15</v>
      </c>
      <c r="F2" s="13" t="s">
        <v>16</v>
      </c>
      <c r="G2" s="13" t="s">
        <v>17</v>
      </c>
      <c r="H2" s="13" t="s">
        <v>18</v>
      </c>
    </row>
    <row r="3" spans="1:9" ht="18" customHeight="1" x14ac:dyDescent="0.25">
      <c r="A3" s="3" t="s">
        <v>19</v>
      </c>
      <c r="B3" s="14">
        <v>0</v>
      </c>
      <c r="C3" s="14">
        <v>0</v>
      </c>
      <c r="D3" s="14">
        <v>0</v>
      </c>
      <c r="E3" s="14">
        <v>0</v>
      </c>
      <c r="F3" s="14">
        <v>0</v>
      </c>
      <c r="G3" s="14">
        <v>0</v>
      </c>
      <c r="H3" s="14">
        <v>0</v>
      </c>
    </row>
    <row r="4" spans="1:9" ht="18" customHeight="1" x14ac:dyDescent="0.25">
      <c r="A4" s="3" t="s">
        <v>20</v>
      </c>
      <c r="B4" s="14"/>
      <c r="C4" s="14"/>
      <c r="D4" s="14"/>
      <c r="E4" s="14"/>
      <c r="F4" s="14"/>
      <c r="G4" s="14"/>
      <c r="H4" s="14"/>
    </row>
    <row r="5" spans="1:9" ht="18" customHeight="1" x14ac:dyDescent="0.25">
      <c r="A5" s="3" t="s">
        <v>21</v>
      </c>
      <c r="B5" s="14"/>
      <c r="C5" s="14"/>
      <c r="D5" s="14"/>
      <c r="E5" s="14"/>
      <c r="F5" s="14"/>
      <c r="G5" s="14"/>
      <c r="H5" s="14"/>
    </row>
    <row r="6" spans="1:9" ht="18" customHeight="1" x14ac:dyDescent="0.25">
      <c r="A6" s="3" t="s">
        <v>22</v>
      </c>
      <c r="B6" s="14"/>
      <c r="C6" s="14"/>
      <c r="D6" s="14"/>
      <c r="E6" s="14"/>
      <c r="F6" s="14"/>
      <c r="G6" s="14"/>
      <c r="H6" s="14"/>
    </row>
    <row r="7" spans="1:9" ht="18" customHeight="1" x14ac:dyDescent="0.25">
      <c r="A7" s="3" t="s">
        <v>23</v>
      </c>
      <c r="B7" s="14"/>
      <c r="C7" s="14"/>
      <c r="D7" s="14"/>
      <c r="E7" s="14"/>
      <c r="F7" s="14"/>
      <c r="G7" s="14"/>
      <c r="H7" s="14"/>
    </row>
    <row r="8" spans="1:9" ht="18" customHeight="1" x14ac:dyDescent="0.25">
      <c r="A8" s="3" t="s">
        <v>24</v>
      </c>
      <c r="B8" s="14"/>
      <c r="C8" s="14"/>
      <c r="D8" s="14"/>
      <c r="E8" s="14"/>
      <c r="F8" s="14"/>
      <c r="G8" s="14"/>
      <c r="H8" s="14"/>
    </row>
    <row r="9" spans="1:9" ht="18" customHeight="1" x14ac:dyDescent="0.25">
      <c r="A9" s="93" t="s">
        <v>25</v>
      </c>
      <c r="B9" s="118" t="s">
        <v>308</v>
      </c>
      <c r="C9" s="98">
        <v>20020430143</v>
      </c>
      <c r="D9" s="98">
        <v>17829296697</v>
      </c>
      <c r="E9" s="98">
        <v>11564855505</v>
      </c>
      <c r="F9" s="98">
        <v>10330314126</v>
      </c>
      <c r="G9" s="98">
        <v>1385000000</v>
      </c>
      <c r="H9" s="98" t="s">
        <v>307</v>
      </c>
    </row>
    <row r="10" spans="1:9" ht="18" customHeight="1" x14ac:dyDescent="0.25">
      <c r="A10" s="3" t="s">
        <v>26</v>
      </c>
      <c r="B10" s="14"/>
      <c r="C10" s="14"/>
      <c r="D10" s="14"/>
      <c r="E10" s="14"/>
      <c r="F10" s="14"/>
      <c r="G10" s="14"/>
      <c r="H10" s="14"/>
    </row>
    <row r="11" spans="1:9" ht="18" customHeight="1" x14ac:dyDescent="0.25">
      <c r="A11" s="3" t="s">
        <v>27</v>
      </c>
      <c r="B11" s="14"/>
      <c r="C11" s="14"/>
      <c r="D11" s="14"/>
      <c r="E11" s="14"/>
      <c r="F11" s="14"/>
      <c r="G11" s="14"/>
      <c r="H11" s="14"/>
    </row>
    <row r="12" spans="1:9" ht="18" customHeight="1" x14ac:dyDescent="0.25">
      <c r="A12" s="3" t="s">
        <v>28</v>
      </c>
      <c r="B12" s="14"/>
      <c r="C12" s="14"/>
      <c r="D12" s="14"/>
      <c r="E12" s="14"/>
      <c r="F12" s="14"/>
      <c r="G12" s="14"/>
      <c r="H12" s="14"/>
    </row>
    <row r="13" spans="1:9" ht="18" customHeight="1" x14ac:dyDescent="0.25">
      <c r="A13" s="3" t="s">
        <v>29</v>
      </c>
      <c r="B13" s="14"/>
      <c r="C13" s="14"/>
      <c r="D13" s="14"/>
      <c r="E13" s="14"/>
      <c r="F13" s="14"/>
      <c r="G13" s="14"/>
      <c r="H13" s="14"/>
    </row>
    <row r="14" spans="1:9" ht="18" customHeight="1" x14ac:dyDescent="0.25">
      <c r="A14" s="3" t="s">
        <v>30</v>
      </c>
      <c r="B14" s="14"/>
      <c r="C14" s="14"/>
      <c r="D14" s="14"/>
      <c r="E14" s="14"/>
      <c r="F14" s="14"/>
      <c r="G14" s="14"/>
      <c r="H14" s="14"/>
    </row>
    <row r="15" spans="1:9" ht="18" customHeight="1" x14ac:dyDescent="0.25">
      <c r="A15" s="3" t="s">
        <v>31</v>
      </c>
      <c r="B15" s="14"/>
      <c r="C15" s="14"/>
      <c r="D15" s="14"/>
      <c r="E15" s="14"/>
      <c r="F15" s="14"/>
      <c r="G15" s="14"/>
      <c r="H15" s="14"/>
    </row>
    <row r="16" spans="1:9" ht="18" customHeight="1" x14ac:dyDescent="0.25">
      <c r="A16" s="3" t="s">
        <v>32</v>
      </c>
      <c r="B16" s="14"/>
      <c r="C16" s="14"/>
      <c r="D16" s="14"/>
      <c r="E16" s="14"/>
      <c r="F16" s="14"/>
      <c r="G16" s="14"/>
      <c r="H16" s="14"/>
    </row>
    <row r="17" spans="1:8" ht="18" customHeight="1" x14ac:dyDescent="0.25">
      <c r="A17" s="3" t="s">
        <v>33</v>
      </c>
      <c r="B17" s="14"/>
      <c r="C17" s="14"/>
      <c r="D17" s="14"/>
      <c r="E17" s="14"/>
      <c r="F17" s="14"/>
      <c r="G17" s="14"/>
      <c r="H17" s="14"/>
    </row>
    <row r="18" spans="1:8" ht="18" customHeight="1" x14ac:dyDescent="0.25">
      <c r="A18" s="3" t="s">
        <v>34</v>
      </c>
      <c r="B18" s="14"/>
      <c r="C18" s="14"/>
      <c r="D18" s="14"/>
      <c r="E18" s="14"/>
      <c r="F18" s="14"/>
      <c r="G18" s="14"/>
      <c r="H18" s="14"/>
    </row>
    <row r="19" spans="1:8" ht="18" customHeight="1" x14ac:dyDescent="0.25">
      <c r="A19" s="3" t="s">
        <v>35</v>
      </c>
      <c r="B19" s="14"/>
      <c r="C19" s="14"/>
      <c r="D19" s="14"/>
      <c r="E19" s="14"/>
      <c r="F19" s="14"/>
      <c r="G19" s="14"/>
      <c r="H19" s="14"/>
    </row>
    <row r="20" spans="1:8" ht="18" customHeight="1" x14ac:dyDescent="0.25">
      <c r="A20" s="3" t="s">
        <v>36</v>
      </c>
      <c r="B20" s="14"/>
      <c r="C20" s="14"/>
      <c r="D20" s="14"/>
      <c r="E20" s="14"/>
      <c r="F20" s="14"/>
      <c r="G20" s="14"/>
      <c r="H20" s="14"/>
    </row>
    <row r="21" spans="1:8" ht="18" customHeight="1" x14ac:dyDescent="0.25">
      <c r="A21" s="3" t="s">
        <v>37</v>
      </c>
      <c r="B21" s="14"/>
      <c r="C21" s="14"/>
      <c r="D21" s="14"/>
      <c r="E21" s="14"/>
      <c r="F21" s="14"/>
      <c r="G21" s="14"/>
      <c r="H21" s="14"/>
    </row>
    <row r="22" spans="1:8" ht="18" customHeight="1" x14ac:dyDescent="0.25">
      <c r="A22" s="3" t="s">
        <v>38</v>
      </c>
      <c r="B22" s="14"/>
      <c r="C22" s="14"/>
      <c r="D22" s="14"/>
      <c r="E22" s="14"/>
      <c r="F22" s="14"/>
      <c r="G22" s="14"/>
      <c r="H22" s="14"/>
    </row>
  </sheetData>
  <mergeCells count="1">
    <mergeCell ref="A1:H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28"/>
  <sheetViews>
    <sheetView topLeftCell="A14" zoomScale="111" zoomScaleNormal="90" workbookViewId="0">
      <selection activeCell="D2" sqref="D2"/>
    </sheetView>
  </sheetViews>
  <sheetFormatPr baseColWidth="10" defaultColWidth="9.140625" defaultRowHeight="15.75" x14ac:dyDescent="0.25"/>
  <cols>
    <col min="1" max="1" width="26.85546875" style="21" customWidth="1"/>
    <col min="2" max="2" width="25.42578125" style="21" customWidth="1"/>
    <col min="3" max="3" width="30.42578125" style="83" customWidth="1"/>
    <col min="4" max="4" width="31.85546875" style="21" bestFit="1" customWidth="1"/>
    <col min="5" max="5" width="54.7109375" style="21" customWidth="1"/>
    <col min="6" max="6" width="75" style="21" customWidth="1"/>
    <col min="7" max="7" width="32.140625" style="83" customWidth="1"/>
    <col min="8" max="16384" width="9.140625" style="21"/>
  </cols>
  <sheetData>
    <row r="1" spans="1:7" ht="26.1" customHeight="1" x14ac:dyDescent="0.25">
      <c r="A1" s="109" t="s">
        <v>53</v>
      </c>
      <c r="B1" s="110"/>
      <c r="C1" s="110"/>
      <c r="D1" s="110"/>
      <c r="E1" s="110"/>
      <c r="F1" s="110"/>
      <c r="G1" s="111"/>
    </row>
    <row r="2" spans="1:7" ht="23.1" customHeight="1" x14ac:dyDescent="0.25">
      <c r="A2" s="19" t="s">
        <v>11</v>
      </c>
      <c r="B2" s="19" t="s">
        <v>39</v>
      </c>
      <c r="C2" s="19" t="s">
        <v>47</v>
      </c>
      <c r="D2" s="19" t="s">
        <v>48</v>
      </c>
      <c r="E2" s="19" t="s">
        <v>40</v>
      </c>
      <c r="F2" s="19" t="s">
        <v>41</v>
      </c>
      <c r="G2" s="20" t="s">
        <v>42</v>
      </c>
    </row>
    <row r="3" spans="1:7" x14ac:dyDescent="0.25">
      <c r="A3" s="22" t="s">
        <v>25</v>
      </c>
      <c r="B3" s="22">
        <v>2022</v>
      </c>
      <c r="C3" s="23">
        <v>15834</v>
      </c>
      <c r="D3" s="22" t="s">
        <v>54</v>
      </c>
      <c r="E3" s="24" t="s">
        <v>55</v>
      </c>
      <c r="F3" s="24" t="s">
        <v>95</v>
      </c>
      <c r="G3" s="25">
        <v>29190000</v>
      </c>
    </row>
    <row r="4" spans="1:7" x14ac:dyDescent="0.25">
      <c r="A4" s="22" t="s">
        <v>25</v>
      </c>
      <c r="B4" s="22">
        <v>2022</v>
      </c>
      <c r="C4" s="23">
        <v>15864</v>
      </c>
      <c r="D4" s="22" t="s">
        <v>54</v>
      </c>
      <c r="E4" s="24" t="s">
        <v>56</v>
      </c>
      <c r="F4" s="24" t="s">
        <v>96</v>
      </c>
      <c r="G4" s="25">
        <v>27780000</v>
      </c>
    </row>
    <row r="5" spans="1:7" ht="22.5" customHeight="1" x14ac:dyDescent="0.25">
      <c r="A5" s="22" t="s">
        <v>25</v>
      </c>
      <c r="B5" s="22">
        <v>2022</v>
      </c>
      <c r="C5" s="23">
        <v>15869</v>
      </c>
      <c r="D5" s="22" t="s">
        <v>54</v>
      </c>
      <c r="E5" s="24" t="s">
        <v>57</v>
      </c>
      <c r="F5" s="26" t="s">
        <v>301</v>
      </c>
      <c r="G5" s="25">
        <v>66000000</v>
      </c>
    </row>
    <row r="6" spans="1:7" x14ac:dyDescent="0.25">
      <c r="A6" s="22" t="s">
        <v>25</v>
      </c>
      <c r="B6" s="22">
        <v>2022</v>
      </c>
      <c r="C6" s="23">
        <v>16007</v>
      </c>
      <c r="D6" s="22" t="s">
        <v>54</v>
      </c>
      <c r="E6" s="24" t="s">
        <v>58</v>
      </c>
      <c r="F6" s="24" t="s">
        <v>97</v>
      </c>
      <c r="G6" s="25">
        <v>23333333</v>
      </c>
    </row>
    <row r="7" spans="1:7" x14ac:dyDescent="0.25">
      <c r="A7" s="22" t="s">
        <v>25</v>
      </c>
      <c r="B7" s="22">
        <v>2022</v>
      </c>
      <c r="C7" s="23">
        <v>16017</v>
      </c>
      <c r="D7" s="22" t="s">
        <v>54</v>
      </c>
      <c r="E7" s="27" t="s">
        <v>59</v>
      </c>
      <c r="F7" s="24" t="s">
        <v>98</v>
      </c>
      <c r="G7" s="28">
        <v>16666667</v>
      </c>
    </row>
    <row r="8" spans="1:7" x14ac:dyDescent="0.25">
      <c r="A8" s="22" t="s">
        <v>25</v>
      </c>
      <c r="B8" s="22">
        <v>2022</v>
      </c>
      <c r="C8" s="23">
        <v>16022</v>
      </c>
      <c r="D8" s="22" t="s">
        <v>54</v>
      </c>
      <c r="E8" s="27" t="s">
        <v>60</v>
      </c>
      <c r="F8" s="24" t="s">
        <v>99</v>
      </c>
      <c r="G8" s="29">
        <v>448859060</v>
      </c>
    </row>
    <row r="9" spans="1:7" x14ac:dyDescent="0.25">
      <c r="A9" s="22" t="s">
        <v>25</v>
      </c>
      <c r="B9" s="22">
        <v>2022</v>
      </c>
      <c r="C9" s="23">
        <v>16029</v>
      </c>
      <c r="D9" s="22" t="s">
        <v>54</v>
      </c>
      <c r="E9" s="27" t="s">
        <v>61</v>
      </c>
      <c r="F9" s="24" t="s">
        <v>100</v>
      </c>
      <c r="G9" s="29">
        <v>455496520</v>
      </c>
    </row>
    <row r="10" spans="1:7" x14ac:dyDescent="0.25">
      <c r="A10" s="22" t="s">
        <v>25</v>
      </c>
      <c r="B10" s="22">
        <v>2022</v>
      </c>
      <c r="C10" s="23">
        <v>16281</v>
      </c>
      <c r="D10" s="22" t="s">
        <v>54</v>
      </c>
      <c r="E10" s="27" t="s">
        <v>62</v>
      </c>
      <c r="F10" s="24" t="s">
        <v>101</v>
      </c>
      <c r="G10" s="30">
        <v>35000000</v>
      </c>
    </row>
    <row r="11" spans="1:7" x14ac:dyDescent="0.25">
      <c r="A11" s="22" t="s">
        <v>25</v>
      </c>
      <c r="B11" s="22">
        <v>2022</v>
      </c>
      <c r="C11" s="23">
        <v>16301</v>
      </c>
      <c r="D11" s="22" t="s">
        <v>54</v>
      </c>
      <c r="E11" s="27" t="s">
        <v>55</v>
      </c>
      <c r="F11" s="24" t="s">
        <v>102</v>
      </c>
      <c r="G11" s="28">
        <v>29190000</v>
      </c>
    </row>
    <row r="12" spans="1:7" x14ac:dyDescent="0.25">
      <c r="A12" s="22" t="s">
        <v>25</v>
      </c>
      <c r="B12" s="22">
        <v>2022</v>
      </c>
      <c r="C12" s="23">
        <v>16309</v>
      </c>
      <c r="D12" s="22" t="s">
        <v>54</v>
      </c>
      <c r="E12" s="27" t="s">
        <v>63</v>
      </c>
      <c r="F12" s="24" t="s">
        <v>103</v>
      </c>
      <c r="G12" s="28">
        <v>1587704</v>
      </c>
    </row>
    <row r="13" spans="1:7" x14ac:dyDescent="0.25">
      <c r="A13" s="22" t="s">
        <v>25</v>
      </c>
      <c r="B13" s="22">
        <v>2022</v>
      </c>
      <c r="C13" s="23">
        <v>16353</v>
      </c>
      <c r="D13" s="22" t="s">
        <v>54</v>
      </c>
      <c r="E13" s="27" t="s">
        <v>61</v>
      </c>
      <c r="F13" s="24" t="s">
        <v>104</v>
      </c>
      <c r="G13" s="29">
        <v>90000000</v>
      </c>
    </row>
    <row r="14" spans="1:7" x14ac:dyDescent="0.25">
      <c r="A14" s="22" t="s">
        <v>25</v>
      </c>
      <c r="B14" s="22">
        <v>2022</v>
      </c>
      <c r="C14" s="23">
        <v>16375</v>
      </c>
      <c r="D14" s="22" t="s">
        <v>54</v>
      </c>
      <c r="E14" s="27" t="s">
        <v>64</v>
      </c>
      <c r="F14" s="24" t="s">
        <v>105</v>
      </c>
      <c r="G14" s="29">
        <v>55000000</v>
      </c>
    </row>
    <row r="15" spans="1:7" x14ac:dyDescent="0.25">
      <c r="A15" s="22" t="s">
        <v>25</v>
      </c>
      <c r="B15" s="22">
        <v>2022</v>
      </c>
      <c r="C15" s="23">
        <v>16390</v>
      </c>
      <c r="D15" s="22" t="s">
        <v>54</v>
      </c>
      <c r="E15" s="27" t="s">
        <v>65</v>
      </c>
      <c r="F15" s="24" t="s">
        <v>106</v>
      </c>
      <c r="G15" s="28">
        <v>28780000</v>
      </c>
    </row>
    <row r="16" spans="1:7" ht="15" customHeight="1" x14ac:dyDescent="0.25">
      <c r="A16" s="22" t="s">
        <v>25</v>
      </c>
      <c r="B16" s="22">
        <v>2022</v>
      </c>
      <c r="C16" s="23">
        <v>16512</v>
      </c>
      <c r="D16" s="22" t="s">
        <v>54</v>
      </c>
      <c r="E16" s="27" t="s">
        <v>66</v>
      </c>
      <c r="F16" s="31" t="s">
        <v>107</v>
      </c>
      <c r="G16" s="30">
        <v>1457760000</v>
      </c>
    </row>
    <row r="17" spans="1:7" x14ac:dyDescent="0.25">
      <c r="A17" s="22" t="s">
        <v>25</v>
      </c>
      <c r="B17" s="22">
        <v>2022</v>
      </c>
      <c r="C17" s="23">
        <v>16521</v>
      </c>
      <c r="D17" s="22" t="s">
        <v>54</v>
      </c>
      <c r="E17" s="27" t="s">
        <v>67</v>
      </c>
      <c r="F17" s="24" t="s">
        <v>108</v>
      </c>
      <c r="G17" s="28">
        <v>66000000</v>
      </c>
    </row>
    <row r="18" spans="1:7" x14ac:dyDescent="0.25">
      <c r="A18" s="22" t="s">
        <v>25</v>
      </c>
      <c r="B18" s="22">
        <v>2022</v>
      </c>
      <c r="C18" s="23">
        <v>16530</v>
      </c>
      <c r="D18" s="22" t="s">
        <v>54</v>
      </c>
      <c r="E18" s="27" t="s">
        <v>68</v>
      </c>
      <c r="F18" s="24" t="s">
        <v>109</v>
      </c>
      <c r="G18" s="28">
        <v>66000000</v>
      </c>
    </row>
    <row r="19" spans="1:7" x14ac:dyDescent="0.25">
      <c r="A19" s="22" t="s">
        <v>25</v>
      </c>
      <c r="B19" s="22">
        <v>2022</v>
      </c>
      <c r="C19" s="23">
        <v>16536</v>
      </c>
      <c r="D19" s="22" t="s">
        <v>54</v>
      </c>
      <c r="E19" s="27" t="s">
        <v>69</v>
      </c>
      <c r="F19" s="24" t="s">
        <v>110</v>
      </c>
      <c r="G19" s="28">
        <v>66000000</v>
      </c>
    </row>
    <row r="20" spans="1:7" x14ac:dyDescent="0.25">
      <c r="A20" s="22" t="s">
        <v>25</v>
      </c>
      <c r="B20" s="22">
        <v>2022</v>
      </c>
      <c r="C20" s="23">
        <v>16594</v>
      </c>
      <c r="D20" s="22" t="s">
        <v>54</v>
      </c>
      <c r="E20" s="27" t="s">
        <v>70</v>
      </c>
      <c r="F20" s="24" t="s">
        <v>111</v>
      </c>
      <c r="G20" s="29">
        <v>10949250</v>
      </c>
    </row>
    <row r="21" spans="1:7" ht="20.25" customHeight="1" x14ac:dyDescent="0.25">
      <c r="A21" s="22" t="s">
        <v>25</v>
      </c>
      <c r="B21" s="22">
        <v>2022</v>
      </c>
      <c r="C21" s="23">
        <v>16642</v>
      </c>
      <c r="D21" s="22" t="s">
        <v>54</v>
      </c>
      <c r="E21" s="27" t="s">
        <v>71</v>
      </c>
      <c r="F21" s="31" t="s">
        <v>302</v>
      </c>
      <c r="G21" s="28">
        <v>27780000</v>
      </c>
    </row>
    <row r="22" spans="1:7" x14ac:dyDescent="0.25">
      <c r="A22" s="22" t="s">
        <v>25</v>
      </c>
      <c r="B22" s="22">
        <v>2022</v>
      </c>
      <c r="C22" s="23">
        <v>16824</v>
      </c>
      <c r="D22" s="22" t="s">
        <v>54</v>
      </c>
      <c r="E22" s="27" t="s">
        <v>72</v>
      </c>
      <c r="F22" s="24" t="s">
        <v>112</v>
      </c>
      <c r="G22" s="28">
        <v>181000000</v>
      </c>
    </row>
    <row r="23" spans="1:7" x14ac:dyDescent="0.25">
      <c r="A23" s="22" t="s">
        <v>25</v>
      </c>
      <c r="B23" s="22">
        <v>2022</v>
      </c>
      <c r="C23" s="23">
        <v>16825</v>
      </c>
      <c r="D23" s="22" t="s">
        <v>54</v>
      </c>
      <c r="E23" s="27" t="s">
        <v>73</v>
      </c>
      <c r="F23" s="24" t="s">
        <v>113</v>
      </c>
      <c r="G23" s="28">
        <v>27190000</v>
      </c>
    </row>
    <row r="24" spans="1:7" x14ac:dyDescent="0.25">
      <c r="A24" s="22" t="s">
        <v>25</v>
      </c>
      <c r="B24" s="22">
        <v>2022</v>
      </c>
      <c r="C24" s="23">
        <v>16860</v>
      </c>
      <c r="D24" s="22" t="s">
        <v>54</v>
      </c>
      <c r="E24" s="27" t="s">
        <v>74</v>
      </c>
      <c r="F24" s="24" t="s">
        <v>114</v>
      </c>
      <c r="G24" s="28">
        <v>70400000</v>
      </c>
    </row>
    <row r="25" spans="1:7" x14ac:dyDescent="0.25">
      <c r="A25" s="22" t="s">
        <v>25</v>
      </c>
      <c r="B25" s="22">
        <v>2022</v>
      </c>
      <c r="C25" s="23">
        <v>16929</v>
      </c>
      <c r="D25" s="22" t="s">
        <v>54</v>
      </c>
      <c r="E25" s="27" t="s">
        <v>75</v>
      </c>
      <c r="F25" s="24" t="s">
        <v>115</v>
      </c>
      <c r="G25" s="28">
        <v>27780000</v>
      </c>
    </row>
    <row r="26" spans="1:7" x14ac:dyDescent="0.25">
      <c r="A26" s="22" t="s">
        <v>25</v>
      </c>
      <c r="B26" s="22">
        <v>2022</v>
      </c>
      <c r="C26" s="23">
        <v>16932</v>
      </c>
      <c r="D26" s="22" t="s">
        <v>54</v>
      </c>
      <c r="E26" s="27" t="s">
        <v>76</v>
      </c>
      <c r="F26" s="24" t="s">
        <v>116</v>
      </c>
      <c r="G26" s="28">
        <v>80000000</v>
      </c>
    </row>
    <row r="27" spans="1:7" x14ac:dyDescent="0.25">
      <c r="A27" s="22" t="s">
        <v>25</v>
      </c>
      <c r="B27" s="22">
        <v>2022</v>
      </c>
      <c r="C27" s="23">
        <v>17160</v>
      </c>
      <c r="D27" s="22" t="s">
        <v>54</v>
      </c>
      <c r="E27" s="27" t="s">
        <v>77</v>
      </c>
      <c r="F27" s="24" t="s">
        <v>117</v>
      </c>
      <c r="G27" s="29">
        <v>695779955</v>
      </c>
    </row>
    <row r="28" spans="1:7" x14ac:dyDescent="0.25">
      <c r="A28" s="22" t="s">
        <v>25</v>
      </c>
      <c r="B28" s="22">
        <v>2022</v>
      </c>
      <c r="C28" s="23">
        <v>17184</v>
      </c>
      <c r="D28" s="22" t="s">
        <v>54</v>
      </c>
      <c r="E28" s="27" t="s">
        <v>78</v>
      </c>
      <c r="F28" s="32" t="s">
        <v>118</v>
      </c>
      <c r="G28" s="28">
        <v>27190000</v>
      </c>
    </row>
    <row r="29" spans="1:7" x14ac:dyDescent="0.25">
      <c r="A29" s="22" t="s">
        <v>25</v>
      </c>
      <c r="B29" s="22">
        <v>2022</v>
      </c>
      <c r="C29" s="23">
        <v>17379</v>
      </c>
      <c r="D29" s="22" t="s">
        <v>54</v>
      </c>
      <c r="E29" s="27" t="s">
        <v>79</v>
      </c>
      <c r="F29" s="33" t="s">
        <v>119</v>
      </c>
      <c r="G29" s="28">
        <v>66000000</v>
      </c>
    </row>
    <row r="30" spans="1:7" x14ac:dyDescent="0.25">
      <c r="A30" s="22" t="s">
        <v>25</v>
      </c>
      <c r="B30" s="22">
        <v>2022</v>
      </c>
      <c r="C30" s="23">
        <v>17560</v>
      </c>
      <c r="D30" s="22" t="s">
        <v>54</v>
      </c>
      <c r="E30" s="27" t="s">
        <v>80</v>
      </c>
      <c r="F30" s="24" t="s">
        <v>120</v>
      </c>
      <c r="G30" s="28">
        <v>66000000</v>
      </c>
    </row>
    <row r="31" spans="1:7" x14ac:dyDescent="0.25">
      <c r="A31" s="22" t="s">
        <v>25</v>
      </c>
      <c r="B31" s="22">
        <v>2022</v>
      </c>
      <c r="C31" s="23">
        <v>17562</v>
      </c>
      <c r="D31" s="22" t="s">
        <v>54</v>
      </c>
      <c r="E31" s="27" t="s">
        <v>81</v>
      </c>
      <c r="F31" s="24" t="s">
        <v>121</v>
      </c>
      <c r="G31" s="28">
        <v>66000000</v>
      </c>
    </row>
    <row r="32" spans="1:7" x14ac:dyDescent="0.25">
      <c r="A32" s="22" t="s">
        <v>25</v>
      </c>
      <c r="B32" s="22">
        <v>2022</v>
      </c>
      <c r="C32" s="23">
        <v>17573</v>
      </c>
      <c r="D32" s="22" t="s">
        <v>54</v>
      </c>
      <c r="E32" s="27" t="s">
        <v>82</v>
      </c>
      <c r="F32" s="24" t="s">
        <v>122</v>
      </c>
      <c r="G32" s="28">
        <v>29190000</v>
      </c>
    </row>
    <row r="33" spans="1:7" ht="16.5" customHeight="1" x14ac:dyDescent="0.25">
      <c r="A33" s="22" t="s">
        <v>25</v>
      </c>
      <c r="B33" s="22">
        <v>2022</v>
      </c>
      <c r="C33" s="23">
        <v>17643</v>
      </c>
      <c r="D33" s="22" t="s">
        <v>54</v>
      </c>
      <c r="E33" s="27" t="s">
        <v>83</v>
      </c>
      <c r="F33" s="31" t="s">
        <v>123</v>
      </c>
      <c r="G33" s="29">
        <v>4108327</v>
      </c>
    </row>
    <row r="34" spans="1:7" x14ac:dyDescent="0.25">
      <c r="A34" s="22" t="s">
        <v>25</v>
      </c>
      <c r="B34" s="22">
        <v>2022</v>
      </c>
      <c r="C34" s="23">
        <v>18055</v>
      </c>
      <c r="D34" s="22" t="s">
        <v>54</v>
      </c>
      <c r="E34" s="27" t="s">
        <v>84</v>
      </c>
      <c r="F34" s="24" t="s">
        <v>124</v>
      </c>
      <c r="G34" s="28">
        <v>66000000</v>
      </c>
    </row>
    <row r="35" spans="1:7" x14ac:dyDescent="0.25">
      <c r="A35" s="22" t="s">
        <v>25</v>
      </c>
      <c r="B35" s="22">
        <v>2022</v>
      </c>
      <c r="C35" s="23">
        <v>18059</v>
      </c>
      <c r="D35" s="22" t="s">
        <v>54</v>
      </c>
      <c r="E35" s="27" t="s">
        <v>75</v>
      </c>
      <c r="F35" s="24" t="s">
        <v>125</v>
      </c>
      <c r="G35" s="28">
        <v>80000000</v>
      </c>
    </row>
    <row r="36" spans="1:7" x14ac:dyDescent="0.25">
      <c r="A36" s="22" t="s">
        <v>25</v>
      </c>
      <c r="B36" s="22">
        <v>2022</v>
      </c>
      <c r="C36" s="23">
        <v>18166</v>
      </c>
      <c r="D36" s="22" t="s">
        <v>54</v>
      </c>
      <c r="E36" s="27" t="s">
        <v>85</v>
      </c>
      <c r="F36" s="24" t="s">
        <v>126</v>
      </c>
      <c r="G36" s="28">
        <v>34000000</v>
      </c>
    </row>
    <row r="37" spans="1:7" ht="15" customHeight="1" x14ac:dyDescent="0.25">
      <c r="A37" s="22" t="s">
        <v>25</v>
      </c>
      <c r="B37" s="22">
        <v>2022</v>
      </c>
      <c r="C37" s="23">
        <v>18350</v>
      </c>
      <c r="D37" s="22" t="s">
        <v>54</v>
      </c>
      <c r="E37" s="27" t="s">
        <v>86</v>
      </c>
      <c r="F37" s="34" t="s">
        <v>303</v>
      </c>
      <c r="G37" s="28">
        <v>42857143</v>
      </c>
    </row>
    <row r="38" spans="1:7" x14ac:dyDescent="0.25">
      <c r="A38" s="22" t="s">
        <v>25</v>
      </c>
      <c r="B38" s="22">
        <v>2022</v>
      </c>
      <c r="C38" s="23">
        <v>18371</v>
      </c>
      <c r="D38" s="22" t="s">
        <v>54</v>
      </c>
      <c r="E38" s="27" t="s">
        <v>87</v>
      </c>
      <c r="F38" s="24" t="s">
        <v>127</v>
      </c>
      <c r="G38" s="28">
        <v>66000000</v>
      </c>
    </row>
    <row r="39" spans="1:7" x14ac:dyDescent="0.25">
      <c r="A39" s="22" t="s">
        <v>25</v>
      </c>
      <c r="B39" s="22">
        <v>2022</v>
      </c>
      <c r="C39" s="23">
        <v>18799</v>
      </c>
      <c r="D39" s="22" t="s">
        <v>54</v>
      </c>
      <c r="E39" s="27" t="s">
        <v>88</v>
      </c>
      <c r="F39" s="24" t="s">
        <v>128</v>
      </c>
      <c r="G39" s="28">
        <v>79200000</v>
      </c>
    </row>
    <row r="40" spans="1:7" x14ac:dyDescent="0.25">
      <c r="A40" s="22" t="s">
        <v>25</v>
      </c>
      <c r="B40" s="22">
        <v>2022</v>
      </c>
      <c r="C40" s="23">
        <v>18952</v>
      </c>
      <c r="D40" s="22" t="s">
        <v>54</v>
      </c>
      <c r="E40" s="27" t="s">
        <v>89</v>
      </c>
      <c r="F40" s="24" t="s">
        <v>129</v>
      </c>
      <c r="G40" s="28">
        <v>80000000</v>
      </c>
    </row>
    <row r="41" spans="1:7" x14ac:dyDescent="0.25">
      <c r="A41" s="22" t="s">
        <v>25</v>
      </c>
      <c r="B41" s="22">
        <v>2022</v>
      </c>
      <c r="C41" s="23">
        <v>18957</v>
      </c>
      <c r="D41" s="22" t="s">
        <v>54</v>
      </c>
      <c r="E41" s="27" t="s">
        <v>90</v>
      </c>
      <c r="F41" s="24" t="s">
        <v>130</v>
      </c>
      <c r="G41" s="28">
        <v>80000000</v>
      </c>
    </row>
    <row r="42" spans="1:7" x14ac:dyDescent="0.25">
      <c r="A42" s="22" t="s">
        <v>25</v>
      </c>
      <c r="B42" s="22">
        <v>2022</v>
      </c>
      <c r="C42" s="23">
        <v>19097</v>
      </c>
      <c r="D42" s="22" t="s">
        <v>54</v>
      </c>
      <c r="E42" s="27" t="s">
        <v>91</v>
      </c>
      <c r="F42" s="32" t="s">
        <v>131</v>
      </c>
      <c r="G42" s="28">
        <v>34000000</v>
      </c>
    </row>
    <row r="43" spans="1:7" x14ac:dyDescent="0.25">
      <c r="A43" s="22" t="s">
        <v>25</v>
      </c>
      <c r="B43" s="22">
        <v>2022</v>
      </c>
      <c r="C43" s="23">
        <v>19163</v>
      </c>
      <c r="D43" s="22" t="s">
        <v>54</v>
      </c>
      <c r="E43" s="27" t="s">
        <v>92</v>
      </c>
      <c r="F43" s="24" t="s">
        <v>132</v>
      </c>
      <c r="G43" s="29">
        <v>70000000</v>
      </c>
    </row>
    <row r="44" spans="1:7" x14ac:dyDescent="0.25">
      <c r="A44" s="22" t="s">
        <v>25</v>
      </c>
      <c r="B44" s="22">
        <v>2022</v>
      </c>
      <c r="C44" s="35">
        <v>19292</v>
      </c>
      <c r="D44" s="22" t="s">
        <v>54</v>
      </c>
      <c r="E44" s="36" t="s">
        <v>93</v>
      </c>
      <c r="F44" s="32" t="s">
        <v>133</v>
      </c>
      <c r="G44" s="37">
        <v>66000000</v>
      </c>
    </row>
    <row r="45" spans="1:7" x14ac:dyDescent="0.25">
      <c r="A45" s="22" t="s">
        <v>25</v>
      </c>
      <c r="B45" s="38">
        <v>2022</v>
      </c>
      <c r="C45" s="39">
        <v>19487</v>
      </c>
      <c r="D45" s="38" t="s">
        <v>54</v>
      </c>
      <c r="E45" s="40" t="s">
        <v>94</v>
      </c>
      <c r="F45" s="41" t="s">
        <v>134</v>
      </c>
      <c r="G45" s="42">
        <v>25780000</v>
      </c>
    </row>
    <row r="46" spans="1:7" ht="22.5" customHeight="1" x14ac:dyDescent="0.25">
      <c r="A46" s="22" t="s">
        <v>25</v>
      </c>
      <c r="B46" s="22">
        <v>2023</v>
      </c>
      <c r="C46" s="43">
        <v>19994</v>
      </c>
      <c r="D46" s="22" t="s">
        <v>54</v>
      </c>
      <c r="E46" s="44" t="s">
        <v>135</v>
      </c>
      <c r="F46" s="84" t="s">
        <v>304</v>
      </c>
      <c r="G46" s="45">
        <v>61600000</v>
      </c>
    </row>
    <row r="47" spans="1:7" x14ac:dyDescent="0.25">
      <c r="A47" s="22" t="s">
        <v>25</v>
      </c>
      <c r="B47" s="22">
        <v>2023</v>
      </c>
      <c r="C47" s="46">
        <v>20241</v>
      </c>
      <c r="D47" s="22" t="s">
        <v>54</v>
      </c>
      <c r="E47" s="44" t="s">
        <v>136</v>
      </c>
      <c r="F47" s="60" t="s">
        <v>180</v>
      </c>
      <c r="G47" s="45">
        <v>61600000</v>
      </c>
    </row>
    <row r="48" spans="1:7" x14ac:dyDescent="0.25">
      <c r="A48" s="22" t="s">
        <v>25</v>
      </c>
      <c r="B48" s="22">
        <v>2023</v>
      </c>
      <c r="C48" s="46">
        <v>20254</v>
      </c>
      <c r="D48" s="22" t="s">
        <v>54</v>
      </c>
      <c r="E48" s="44" t="s">
        <v>137</v>
      </c>
      <c r="F48" s="60" t="s">
        <v>181</v>
      </c>
      <c r="G48" s="45">
        <v>44000000</v>
      </c>
    </row>
    <row r="49" spans="1:7" x14ac:dyDescent="0.25">
      <c r="A49" s="22" t="s">
        <v>25</v>
      </c>
      <c r="B49" s="22">
        <v>2023</v>
      </c>
      <c r="C49" s="47">
        <v>20291</v>
      </c>
      <c r="D49" s="22" t="s">
        <v>54</v>
      </c>
      <c r="E49" s="48" t="s">
        <v>138</v>
      </c>
      <c r="F49" s="89" t="s">
        <v>182</v>
      </c>
      <c r="G49" s="49">
        <v>23821049</v>
      </c>
    </row>
    <row r="50" spans="1:7" x14ac:dyDescent="0.25">
      <c r="A50" s="22" t="s">
        <v>25</v>
      </c>
      <c r="B50" s="22">
        <v>2023</v>
      </c>
      <c r="C50" s="46">
        <v>20425</v>
      </c>
      <c r="D50" s="22" t="s">
        <v>54</v>
      </c>
      <c r="E50" s="44" t="s">
        <v>139</v>
      </c>
      <c r="F50" s="60" t="s">
        <v>183</v>
      </c>
      <c r="G50" s="45">
        <v>61600000</v>
      </c>
    </row>
    <row r="51" spans="1:7" ht="17.25" customHeight="1" x14ac:dyDescent="0.25">
      <c r="A51" s="22" t="s">
        <v>25</v>
      </c>
      <c r="B51" s="22">
        <v>2023</v>
      </c>
      <c r="C51" s="46">
        <v>20616</v>
      </c>
      <c r="D51" s="22" t="s">
        <v>54</v>
      </c>
      <c r="E51" s="44" t="s">
        <v>140</v>
      </c>
      <c r="F51" s="26" t="s">
        <v>306</v>
      </c>
      <c r="G51" s="45">
        <v>20000000</v>
      </c>
    </row>
    <row r="52" spans="1:7" ht="17.25" customHeight="1" x14ac:dyDescent="0.25">
      <c r="A52" s="22" t="s">
        <v>25</v>
      </c>
      <c r="B52" s="22">
        <v>2023</v>
      </c>
      <c r="C52" s="46">
        <v>20682</v>
      </c>
      <c r="D52" s="22" t="s">
        <v>54</v>
      </c>
      <c r="E52" s="44" t="s">
        <v>141</v>
      </c>
      <c r="F52" s="90" t="s">
        <v>184</v>
      </c>
      <c r="G52" s="45">
        <v>61600000</v>
      </c>
    </row>
    <row r="53" spans="1:7" x14ac:dyDescent="0.25">
      <c r="A53" s="22" t="s">
        <v>25</v>
      </c>
      <c r="B53" s="22">
        <v>2023</v>
      </c>
      <c r="C53" s="46">
        <v>20944</v>
      </c>
      <c r="D53" s="22" t="s">
        <v>54</v>
      </c>
      <c r="E53" s="50" t="s">
        <v>142</v>
      </c>
      <c r="F53" s="60" t="s">
        <v>185</v>
      </c>
      <c r="G53" s="49">
        <v>15775092</v>
      </c>
    </row>
    <row r="54" spans="1:7" x14ac:dyDescent="0.25">
      <c r="A54" s="22" t="s">
        <v>25</v>
      </c>
      <c r="B54" s="22">
        <v>2023</v>
      </c>
      <c r="C54" s="43">
        <v>20995</v>
      </c>
      <c r="D54" s="22" t="s">
        <v>54</v>
      </c>
      <c r="E54" s="44" t="s">
        <v>143</v>
      </c>
      <c r="F54" s="60" t="s">
        <v>186</v>
      </c>
      <c r="G54" s="85">
        <v>20000000</v>
      </c>
    </row>
    <row r="55" spans="1:7" x14ac:dyDescent="0.25">
      <c r="A55" s="22" t="s">
        <v>25</v>
      </c>
      <c r="B55" s="22">
        <v>2023</v>
      </c>
      <c r="C55" s="43">
        <v>20999</v>
      </c>
      <c r="D55" s="22" t="s">
        <v>54</v>
      </c>
      <c r="E55" s="44" t="s">
        <v>144</v>
      </c>
      <c r="F55" s="60" t="s">
        <v>187</v>
      </c>
      <c r="G55" s="45">
        <v>88000000</v>
      </c>
    </row>
    <row r="56" spans="1:7" x14ac:dyDescent="0.25">
      <c r="A56" s="22" t="s">
        <v>25</v>
      </c>
      <c r="B56" s="22">
        <v>2023</v>
      </c>
      <c r="C56" s="43">
        <v>21005</v>
      </c>
      <c r="D56" s="22" t="s">
        <v>54</v>
      </c>
      <c r="E56" s="44" t="s">
        <v>145</v>
      </c>
      <c r="F56" s="60" t="s">
        <v>188</v>
      </c>
      <c r="G56" s="45">
        <v>32861920</v>
      </c>
    </row>
    <row r="57" spans="1:7" x14ac:dyDescent="0.25">
      <c r="A57" s="22" t="s">
        <v>25</v>
      </c>
      <c r="B57" s="22">
        <v>2023</v>
      </c>
      <c r="C57" s="43">
        <v>21014</v>
      </c>
      <c r="D57" s="22" t="s">
        <v>54</v>
      </c>
      <c r="E57" s="44" t="s">
        <v>146</v>
      </c>
      <c r="F57" s="60" t="s">
        <v>189</v>
      </c>
      <c r="G57" s="45">
        <v>10000000</v>
      </c>
    </row>
    <row r="58" spans="1:7" x14ac:dyDescent="0.25">
      <c r="A58" s="22" t="s">
        <v>25</v>
      </c>
      <c r="B58" s="22">
        <v>2023</v>
      </c>
      <c r="C58" s="43">
        <v>21016</v>
      </c>
      <c r="D58" s="22" t="s">
        <v>54</v>
      </c>
      <c r="E58" s="44" t="s">
        <v>147</v>
      </c>
      <c r="F58" s="91" t="s">
        <v>190</v>
      </c>
      <c r="G58" s="51">
        <v>375213450</v>
      </c>
    </row>
    <row r="59" spans="1:7" x14ac:dyDescent="0.25">
      <c r="A59" s="22" t="s">
        <v>25</v>
      </c>
      <c r="B59" s="22">
        <v>2023</v>
      </c>
      <c r="C59" s="43">
        <v>21027</v>
      </c>
      <c r="D59" s="22" t="s">
        <v>54</v>
      </c>
      <c r="E59" s="44" t="s">
        <v>148</v>
      </c>
      <c r="F59" s="60" t="s">
        <v>191</v>
      </c>
      <c r="G59" s="45">
        <v>13810918</v>
      </c>
    </row>
    <row r="60" spans="1:7" x14ac:dyDescent="0.25">
      <c r="A60" s="22" t="s">
        <v>25</v>
      </c>
      <c r="B60" s="22">
        <v>2023</v>
      </c>
      <c r="C60" s="43">
        <v>21029</v>
      </c>
      <c r="D60" s="22" t="s">
        <v>54</v>
      </c>
      <c r="E60" s="52" t="s">
        <v>149</v>
      </c>
      <c r="F60" s="91" t="s">
        <v>192</v>
      </c>
      <c r="G60" s="51">
        <v>372684900</v>
      </c>
    </row>
    <row r="61" spans="1:7" x14ac:dyDescent="0.25">
      <c r="A61" s="22" t="s">
        <v>25</v>
      </c>
      <c r="B61" s="22">
        <v>2023</v>
      </c>
      <c r="C61" s="43">
        <v>21033</v>
      </c>
      <c r="D61" s="22" t="s">
        <v>54</v>
      </c>
      <c r="E61" s="44" t="s">
        <v>150</v>
      </c>
      <c r="F61" s="91" t="s">
        <v>193</v>
      </c>
      <c r="G61" s="51">
        <v>217372100</v>
      </c>
    </row>
    <row r="62" spans="1:7" x14ac:dyDescent="0.25">
      <c r="A62" s="22" t="s">
        <v>25</v>
      </c>
      <c r="B62" s="22">
        <v>2023</v>
      </c>
      <c r="C62" s="43">
        <v>21039</v>
      </c>
      <c r="D62" s="22" t="s">
        <v>54</v>
      </c>
      <c r="E62" s="44" t="s">
        <v>151</v>
      </c>
      <c r="F62" s="60" t="s">
        <v>194</v>
      </c>
      <c r="G62" s="49">
        <v>1400824</v>
      </c>
    </row>
    <row r="63" spans="1:7" x14ac:dyDescent="0.25">
      <c r="A63" s="22" t="s">
        <v>25</v>
      </c>
      <c r="B63" s="22">
        <v>2023</v>
      </c>
      <c r="C63" s="43">
        <v>21040</v>
      </c>
      <c r="D63" s="22" t="s">
        <v>54</v>
      </c>
      <c r="E63" s="44" t="s">
        <v>152</v>
      </c>
      <c r="F63" s="60" t="s">
        <v>195</v>
      </c>
      <c r="G63" s="45">
        <v>887782345</v>
      </c>
    </row>
    <row r="64" spans="1:7" x14ac:dyDescent="0.25">
      <c r="A64" s="22" t="s">
        <v>25</v>
      </c>
      <c r="B64" s="22">
        <v>2023</v>
      </c>
      <c r="C64" s="43">
        <v>21076</v>
      </c>
      <c r="D64" s="22" t="s">
        <v>54</v>
      </c>
      <c r="E64" s="44" t="s">
        <v>153</v>
      </c>
      <c r="F64" s="60" t="s">
        <v>196</v>
      </c>
      <c r="G64" s="49">
        <v>5887449</v>
      </c>
    </row>
    <row r="65" spans="1:7" ht="18.75" customHeight="1" x14ac:dyDescent="0.25">
      <c r="A65" s="22" t="s">
        <v>25</v>
      </c>
      <c r="B65" s="22">
        <v>2023</v>
      </c>
      <c r="C65" s="43">
        <v>21091</v>
      </c>
      <c r="D65" s="22" t="s">
        <v>54</v>
      </c>
      <c r="E65" s="44" t="s">
        <v>154</v>
      </c>
      <c r="F65" s="90" t="s">
        <v>197</v>
      </c>
      <c r="G65" s="51">
        <v>19824174</v>
      </c>
    </row>
    <row r="66" spans="1:7" ht="14.25" customHeight="1" x14ac:dyDescent="0.25">
      <c r="A66" s="22" t="s">
        <v>25</v>
      </c>
      <c r="B66" s="22">
        <v>2023</v>
      </c>
      <c r="C66" s="43">
        <v>21151</v>
      </c>
      <c r="D66" s="22" t="s">
        <v>54</v>
      </c>
      <c r="E66" s="44" t="s">
        <v>155</v>
      </c>
      <c r="F66" s="90" t="s">
        <v>198</v>
      </c>
      <c r="G66" s="45">
        <v>18064256</v>
      </c>
    </row>
    <row r="67" spans="1:7" x14ac:dyDescent="0.25">
      <c r="A67" s="22" t="s">
        <v>25</v>
      </c>
      <c r="B67" s="22">
        <v>2023</v>
      </c>
      <c r="C67" s="53">
        <v>21154</v>
      </c>
      <c r="D67" s="22" t="s">
        <v>54</v>
      </c>
      <c r="E67" s="52" t="s">
        <v>156</v>
      </c>
      <c r="F67" s="57" t="s">
        <v>199</v>
      </c>
      <c r="G67" s="49">
        <v>5941355</v>
      </c>
    </row>
    <row r="68" spans="1:7" x14ac:dyDescent="0.25">
      <c r="A68" s="22" t="s">
        <v>25</v>
      </c>
      <c r="B68" s="22">
        <v>2023</v>
      </c>
      <c r="C68" s="43">
        <v>21352</v>
      </c>
      <c r="D68" s="22" t="s">
        <v>54</v>
      </c>
      <c r="E68" s="44" t="s">
        <v>140</v>
      </c>
      <c r="F68" s="60" t="s">
        <v>200</v>
      </c>
      <c r="G68" s="45">
        <v>26993908</v>
      </c>
    </row>
    <row r="69" spans="1:7" x14ac:dyDescent="0.25">
      <c r="A69" s="22" t="s">
        <v>25</v>
      </c>
      <c r="B69" s="22">
        <v>2023</v>
      </c>
      <c r="C69" s="43">
        <v>21760</v>
      </c>
      <c r="D69" s="22" t="s">
        <v>54</v>
      </c>
      <c r="E69" s="44" t="s">
        <v>157</v>
      </c>
      <c r="F69" s="60" t="s">
        <v>201</v>
      </c>
      <c r="G69" s="45">
        <v>55935833</v>
      </c>
    </row>
    <row r="70" spans="1:7" x14ac:dyDescent="0.25">
      <c r="A70" s="22" t="s">
        <v>25</v>
      </c>
      <c r="B70" s="22">
        <v>2023</v>
      </c>
      <c r="C70" s="43">
        <v>21778</v>
      </c>
      <c r="D70" s="22" t="s">
        <v>54</v>
      </c>
      <c r="E70" s="44" t="s">
        <v>158</v>
      </c>
      <c r="F70" s="60" t="s">
        <v>202</v>
      </c>
      <c r="G70" s="45">
        <v>20000000</v>
      </c>
    </row>
    <row r="71" spans="1:7" x14ac:dyDescent="0.25">
      <c r="A71" s="22" t="s">
        <v>25</v>
      </c>
      <c r="B71" s="22">
        <v>2023</v>
      </c>
      <c r="C71" s="43">
        <v>21801</v>
      </c>
      <c r="D71" s="22" t="s">
        <v>54</v>
      </c>
      <c r="E71" s="44" t="s">
        <v>159</v>
      </c>
      <c r="F71" s="60" t="s">
        <v>203</v>
      </c>
      <c r="G71" s="45">
        <v>61600000</v>
      </c>
    </row>
    <row r="72" spans="1:7" x14ac:dyDescent="0.25">
      <c r="A72" s="22" t="s">
        <v>25</v>
      </c>
      <c r="B72" s="22">
        <v>2023</v>
      </c>
      <c r="C72" s="43">
        <v>21816</v>
      </c>
      <c r="D72" s="22" t="s">
        <v>54</v>
      </c>
      <c r="E72" s="44" t="s">
        <v>160</v>
      </c>
      <c r="F72" s="60" t="s">
        <v>204</v>
      </c>
      <c r="G72" s="54" t="s">
        <v>178</v>
      </c>
    </row>
    <row r="73" spans="1:7" x14ac:dyDescent="0.25">
      <c r="A73" s="22" t="s">
        <v>25</v>
      </c>
      <c r="B73" s="22">
        <v>2023</v>
      </c>
      <c r="C73" s="43">
        <v>21822</v>
      </c>
      <c r="D73" s="22" t="s">
        <v>54</v>
      </c>
      <c r="E73" s="44" t="s">
        <v>161</v>
      </c>
      <c r="F73" s="60" t="s">
        <v>205</v>
      </c>
      <c r="G73" s="55">
        <v>900000000</v>
      </c>
    </row>
    <row r="74" spans="1:7" x14ac:dyDescent="0.25">
      <c r="A74" s="22" t="s">
        <v>25</v>
      </c>
      <c r="B74" s="22">
        <v>2023</v>
      </c>
      <c r="C74" s="43">
        <v>21900</v>
      </c>
      <c r="D74" s="22" t="s">
        <v>54</v>
      </c>
      <c r="E74" s="56" t="s">
        <v>162</v>
      </c>
      <c r="F74" s="62" t="s">
        <v>206</v>
      </c>
      <c r="G74" s="45">
        <v>61600000</v>
      </c>
    </row>
    <row r="75" spans="1:7" x14ac:dyDescent="0.25">
      <c r="A75" s="22" t="s">
        <v>25</v>
      </c>
      <c r="B75" s="22">
        <v>2023</v>
      </c>
      <c r="C75" s="43">
        <v>21952</v>
      </c>
      <c r="D75" s="22" t="s">
        <v>54</v>
      </c>
      <c r="E75" s="44" t="s">
        <v>163</v>
      </c>
      <c r="F75" s="60" t="s">
        <v>207</v>
      </c>
      <c r="G75" s="45">
        <v>61600000</v>
      </c>
    </row>
    <row r="76" spans="1:7" x14ac:dyDescent="0.25">
      <c r="A76" s="22" t="s">
        <v>25</v>
      </c>
      <c r="B76" s="22">
        <v>2023</v>
      </c>
      <c r="C76" s="43">
        <v>21982</v>
      </c>
      <c r="D76" s="22" t="s">
        <v>54</v>
      </c>
      <c r="E76" s="44" t="s">
        <v>164</v>
      </c>
      <c r="F76" s="60" t="s">
        <v>208</v>
      </c>
      <c r="G76" s="45">
        <v>61600000</v>
      </c>
    </row>
    <row r="77" spans="1:7" x14ac:dyDescent="0.25">
      <c r="A77" s="22" t="s">
        <v>25</v>
      </c>
      <c r="B77" s="22">
        <v>2023</v>
      </c>
      <c r="C77" s="43">
        <v>22019</v>
      </c>
      <c r="D77" s="22" t="s">
        <v>54</v>
      </c>
      <c r="E77" s="57" t="s">
        <v>165</v>
      </c>
      <c r="F77" s="60" t="s">
        <v>209</v>
      </c>
      <c r="G77" s="58">
        <v>23772931</v>
      </c>
    </row>
    <row r="78" spans="1:7" x14ac:dyDescent="0.25">
      <c r="A78" s="22" t="s">
        <v>25</v>
      </c>
      <c r="B78" s="22">
        <v>2023</v>
      </c>
      <c r="C78" s="43">
        <v>22021</v>
      </c>
      <c r="D78" s="22" t="s">
        <v>54</v>
      </c>
      <c r="E78" s="59" t="s">
        <v>166</v>
      </c>
      <c r="F78" s="60" t="s">
        <v>210</v>
      </c>
      <c r="G78" s="58">
        <v>44000000</v>
      </c>
    </row>
    <row r="79" spans="1:7" x14ac:dyDescent="0.25">
      <c r="A79" s="22" t="s">
        <v>25</v>
      </c>
      <c r="B79" s="22">
        <v>2023</v>
      </c>
      <c r="C79" s="43">
        <v>22228</v>
      </c>
      <c r="D79" s="22" t="s">
        <v>54</v>
      </c>
      <c r="E79" s="60" t="s">
        <v>167</v>
      </c>
      <c r="F79" s="60" t="s">
        <v>211</v>
      </c>
      <c r="G79" s="58">
        <v>61600000</v>
      </c>
    </row>
    <row r="80" spans="1:7" x14ac:dyDescent="0.25">
      <c r="A80" s="22" t="s">
        <v>25</v>
      </c>
      <c r="B80" s="22">
        <v>2023</v>
      </c>
      <c r="C80" s="43">
        <v>22241</v>
      </c>
      <c r="D80" s="22" t="s">
        <v>54</v>
      </c>
      <c r="E80" s="57" t="s">
        <v>168</v>
      </c>
      <c r="F80" s="60" t="s">
        <v>212</v>
      </c>
      <c r="G80" s="58">
        <v>61600000</v>
      </c>
    </row>
    <row r="81" spans="1:7" x14ac:dyDescent="0.25">
      <c r="A81" s="22" t="s">
        <v>25</v>
      </c>
      <c r="B81" s="22">
        <v>2023</v>
      </c>
      <c r="C81" s="43">
        <v>22320</v>
      </c>
      <c r="D81" s="22" t="s">
        <v>54</v>
      </c>
      <c r="E81" s="60" t="s">
        <v>169</v>
      </c>
      <c r="F81" s="60" t="s">
        <v>213</v>
      </c>
      <c r="G81" s="58">
        <v>20000000</v>
      </c>
    </row>
    <row r="82" spans="1:7" x14ac:dyDescent="0.25">
      <c r="A82" s="22" t="s">
        <v>25</v>
      </c>
      <c r="B82" s="22">
        <v>2023</v>
      </c>
      <c r="C82" s="43">
        <v>22648</v>
      </c>
      <c r="D82" s="22" t="s">
        <v>54</v>
      </c>
      <c r="E82" s="60" t="s">
        <v>170</v>
      </c>
      <c r="F82" s="60" t="s">
        <v>214</v>
      </c>
      <c r="G82" s="58">
        <v>15851322</v>
      </c>
    </row>
    <row r="83" spans="1:7" x14ac:dyDescent="0.25">
      <c r="A83" s="22" t="s">
        <v>25</v>
      </c>
      <c r="B83" s="22">
        <v>2023</v>
      </c>
      <c r="C83" s="43">
        <v>23056</v>
      </c>
      <c r="D83" s="22" t="s">
        <v>54</v>
      </c>
      <c r="E83" s="60" t="s">
        <v>171</v>
      </c>
      <c r="F83" s="60" t="s">
        <v>215</v>
      </c>
      <c r="G83" s="58">
        <v>22114843</v>
      </c>
    </row>
    <row r="84" spans="1:7" x14ac:dyDescent="0.25">
      <c r="A84" s="22" t="s">
        <v>25</v>
      </c>
      <c r="B84" s="22">
        <v>2023</v>
      </c>
      <c r="C84" s="43">
        <v>23703</v>
      </c>
      <c r="D84" s="22" t="s">
        <v>54</v>
      </c>
      <c r="E84" s="60" t="s">
        <v>172</v>
      </c>
      <c r="F84" s="64" t="s">
        <v>216</v>
      </c>
      <c r="G84" s="58">
        <v>61600000</v>
      </c>
    </row>
    <row r="85" spans="1:7" x14ac:dyDescent="0.25">
      <c r="A85" s="22" t="s">
        <v>25</v>
      </c>
      <c r="B85" s="22">
        <v>2023</v>
      </c>
      <c r="C85" s="43">
        <v>23717</v>
      </c>
      <c r="D85" s="22" t="s">
        <v>54</v>
      </c>
      <c r="E85" s="60" t="s">
        <v>173</v>
      </c>
      <c r="F85" s="87" t="s">
        <v>217</v>
      </c>
      <c r="G85" s="61">
        <v>920327</v>
      </c>
    </row>
    <row r="86" spans="1:7" x14ac:dyDescent="0.25">
      <c r="A86" s="22" t="s">
        <v>25</v>
      </c>
      <c r="B86" s="22">
        <v>2023</v>
      </c>
      <c r="C86" s="46">
        <v>24999</v>
      </c>
      <c r="D86" s="22" t="s">
        <v>54</v>
      </c>
      <c r="E86" s="86" t="s">
        <v>174</v>
      </c>
      <c r="F86" s="64" t="s">
        <v>218</v>
      </c>
      <c r="G86" s="45">
        <v>29606534</v>
      </c>
    </row>
    <row r="87" spans="1:7" ht="15.75" customHeight="1" x14ac:dyDescent="0.25">
      <c r="A87" s="22" t="s">
        <v>25</v>
      </c>
      <c r="B87" s="22">
        <v>2023</v>
      </c>
      <c r="C87" s="46">
        <v>25115</v>
      </c>
      <c r="D87" s="22" t="s">
        <v>54</v>
      </c>
      <c r="E87" s="88" t="s">
        <v>175</v>
      </c>
      <c r="F87" s="92" t="s">
        <v>305</v>
      </c>
      <c r="G87" s="45">
        <v>61600000</v>
      </c>
    </row>
    <row r="88" spans="1:7" x14ac:dyDescent="0.25">
      <c r="A88" s="22" t="s">
        <v>25</v>
      </c>
      <c r="B88" s="22">
        <v>2023</v>
      </c>
      <c r="C88" s="46">
        <v>25724</v>
      </c>
      <c r="D88" s="22" t="s">
        <v>54</v>
      </c>
      <c r="E88" s="87" t="s">
        <v>179</v>
      </c>
      <c r="F88" s="87" t="s">
        <v>219</v>
      </c>
      <c r="G88" s="58">
        <v>900000000</v>
      </c>
    </row>
    <row r="89" spans="1:7" x14ac:dyDescent="0.25">
      <c r="A89" s="22" t="s">
        <v>25</v>
      </c>
      <c r="B89" s="22">
        <v>2023</v>
      </c>
      <c r="C89" s="46">
        <v>26034</v>
      </c>
      <c r="D89" s="22" t="s">
        <v>54</v>
      </c>
      <c r="E89" s="62" t="s">
        <v>176</v>
      </c>
      <c r="F89" s="60" t="s">
        <v>220</v>
      </c>
      <c r="G89" s="58">
        <v>750000000</v>
      </c>
    </row>
    <row r="90" spans="1:7" x14ac:dyDescent="0.25">
      <c r="A90" s="38" t="s">
        <v>25</v>
      </c>
      <c r="B90" s="38">
        <v>2023</v>
      </c>
      <c r="C90" s="63">
        <v>26450</v>
      </c>
      <c r="D90" s="38" t="s">
        <v>54</v>
      </c>
      <c r="E90" s="64" t="s">
        <v>177</v>
      </c>
      <c r="F90" s="60" t="s">
        <v>221</v>
      </c>
      <c r="G90" s="65">
        <v>36000000</v>
      </c>
    </row>
    <row r="91" spans="1:7" x14ac:dyDescent="0.25">
      <c r="A91" s="22" t="s">
        <v>25</v>
      </c>
      <c r="B91" s="22">
        <v>2024</v>
      </c>
      <c r="C91" s="46">
        <v>37330</v>
      </c>
      <c r="D91" s="22" t="s">
        <v>54</v>
      </c>
      <c r="E91" s="43" t="s">
        <v>222</v>
      </c>
      <c r="F91" s="66" t="s">
        <v>250</v>
      </c>
      <c r="G91" s="67" t="s">
        <v>249</v>
      </c>
    </row>
    <row r="92" spans="1:7" x14ac:dyDescent="0.25">
      <c r="A92" s="22" t="s">
        <v>25</v>
      </c>
      <c r="B92" s="22">
        <v>2024</v>
      </c>
      <c r="C92" s="46">
        <v>33817</v>
      </c>
      <c r="D92" s="22" t="s">
        <v>54</v>
      </c>
      <c r="E92" s="43" t="s">
        <v>72</v>
      </c>
      <c r="F92" s="66" t="s">
        <v>251</v>
      </c>
      <c r="G92" s="68" t="s">
        <v>249</v>
      </c>
    </row>
    <row r="93" spans="1:7" x14ac:dyDescent="0.25">
      <c r="A93" s="22" t="s">
        <v>25</v>
      </c>
      <c r="B93" s="22">
        <v>2024</v>
      </c>
      <c r="C93" s="46">
        <v>35448</v>
      </c>
      <c r="D93" s="22" t="s">
        <v>54</v>
      </c>
      <c r="E93" s="46" t="s">
        <v>223</v>
      </c>
      <c r="F93" s="66" t="s">
        <v>252</v>
      </c>
      <c r="G93" s="69">
        <v>55000000</v>
      </c>
    </row>
    <row r="94" spans="1:7" x14ac:dyDescent="0.25">
      <c r="A94" s="22" t="s">
        <v>25</v>
      </c>
      <c r="B94" s="22">
        <v>2024</v>
      </c>
      <c r="C94" s="46">
        <v>37453</v>
      </c>
      <c r="D94" s="22" t="s">
        <v>54</v>
      </c>
      <c r="E94" s="46" t="s">
        <v>224</v>
      </c>
      <c r="F94" s="66" t="s">
        <v>253</v>
      </c>
      <c r="G94" s="69">
        <v>30000000</v>
      </c>
    </row>
    <row r="95" spans="1:7" x14ac:dyDescent="0.25">
      <c r="A95" s="22" t="s">
        <v>25</v>
      </c>
      <c r="B95" s="22">
        <v>2024</v>
      </c>
      <c r="C95" s="46">
        <v>37455</v>
      </c>
      <c r="D95" s="22" t="s">
        <v>54</v>
      </c>
      <c r="E95" s="46" t="s">
        <v>225</v>
      </c>
      <c r="F95" s="66" t="s">
        <v>254</v>
      </c>
      <c r="G95" s="69">
        <v>60000000</v>
      </c>
    </row>
    <row r="96" spans="1:7" x14ac:dyDescent="0.25">
      <c r="A96" s="22" t="s">
        <v>25</v>
      </c>
      <c r="B96" s="22">
        <v>2024</v>
      </c>
      <c r="C96" s="46">
        <v>34177</v>
      </c>
      <c r="D96" s="22" t="s">
        <v>54</v>
      </c>
      <c r="E96" s="43" t="s">
        <v>140</v>
      </c>
      <c r="F96" s="66" t="s">
        <v>255</v>
      </c>
      <c r="G96" s="70">
        <v>30000000</v>
      </c>
    </row>
    <row r="97" spans="1:7" x14ac:dyDescent="0.25">
      <c r="A97" s="22" t="s">
        <v>25</v>
      </c>
      <c r="B97" s="22">
        <v>2024</v>
      </c>
      <c r="C97" s="46">
        <v>34354</v>
      </c>
      <c r="D97" s="22" t="s">
        <v>54</v>
      </c>
      <c r="E97" s="46" t="s">
        <v>226</v>
      </c>
      <c r="F97" s="66" t="s">
        <v>256</v>
      </c>
      <c r="G97" s="70">
        <v>30000000</v>
      </c>
    </row>
    <row r="98" spans="1:7" x14ac:dyDescent="0.25">
      <c r="A98" s="22" t="s">
        <v>25</v>
      </c>
      <c r="B98" s="22">
        <v>2024</v>
      </c>
      <c r="C98" s="47">
        <v>34708</v>
      </c>
      <c r="D98" s="22" t="s">
        <v>54</v>
      </c>
      <c r="E98" s="43" t="s">
        <v>227</v>
      </c>
      <c r="F98" s="66" t="s">
        <v>257</v>
      </c>
      <c r="G98" s="70">
        <v>30000000</v>
      </c>
    </row>
    <row r="99" spans="1:7" x14ac:dyDescent="0.25">
      <c r="A99" s="22" t="s">
        <v>25</v>
      </c>
      <c r="B99" s="22">
        <v>2024</v>
      </c>
      <c r="C99" s="46">
        <v>35884</v>
      </c>
      <c r="D99" s="22" t="s">
        <v>54</v>
      </c>
      <c r="E99" s="43" t="s">
        <v>140</v>
      </c>
      <c r="F99" s="66" t="s">
        <v>258</v>
      </c>
      <c r="G99" s="70">
        <v>30000000</v>
      </c>
    </row>
    <row r="100" spans="1:7" x14ac:dyDescent="0.25">
      <c r="A100" s="22" t="s">
        <v>25</v>
      </c>
      <c r="B100" s="22">
        <v>2024</v>
      </c>
      <c r="C100" s="46">
        <v>35912</v>
      </c>
      <c r="D100" s="22" t="s">
        <v>54</v>
      </c>
      <c r="E100" s="43" t="s">
        <v>140</v>
      </c>
      <c r="F100" s="66" t="s">
        <v>259</v>
      </c>
      <c r="G100" s="70">
        <v>30000000</v>
      </c>
    </row>
    <row r="101" spans="1:7" x14ac:dyDescent="0.25">
      <c r="A101" s="22" t="s">
        <v>25</v>
      </c>
      <c r="B101" s="22">
        <v>2024</v>
      </c>
      <c r="C101" s="46">
        <v>35987</v>
      </c>
      <c r="D101" s="22" t="s">
        <v>54</v>
      </c>
      <c r="E101" s="43" t="s">
        <v>228</v>
      </c>
      <c r="F101" s="66" t="s">
        <v>260</v>
      </c>
      <c r="G101" s="70">
        <v>30000000</v>
      </c>
    </row>
    <row r="102" spans="1:7" x14ac:dyDescent="0.25">
      <c r="A102" s="22" t="s">
        <v>25</v>
      </c>
      <c r="B102" s="22">
        <v>2024</v>
      </c>
      <c r="C102" s="46">
        <v>36028</v>
      </c>
      <c r="D102" s="22" t="s">
        <v>54</v>
      </c>
      <c r="E102" s="43" t="s">
        <v>228</v>
      </c>
      <c r="F102" s="66" t="s">
        <v>261</v>
      </c>
      <c r="G102" s="70">
        <v>30000000</v>
      </c>
    </row>
    <row r="103" spans="1:7" x14ac:dyDescent="0.25">
      <c r="A103" s="22" t="s">
        <v>25</v>
      </c>
      <c r="B103" s="22">
        <v>2024</v>
      </c>
      <c r="C103" s="46">
        <v>36034</v>
      </c>
      <c r="D103" s="22" t="s">
        <v>54</v>
      </c>
      <c r="E103" s="43" t="s">
        <v>229</v>
      </c>
      <c r="F103" s="66" t="s">
        <v>262</v>
      </c>
      <c r="G103" s="70">
        <v>30000000</v>
      </c>
    </row>
    <row r="104" spans="1:7" x14ac:dyDescent="0.25">
      <c r="A104" s="22" t="s">
        <v>25</v>
      </c>
      <c r="B104" s="22">
        <v>2024</v>
      </c>
      <c r="C104" s="46">
        <v>34091</v>
      </c>
      <c r="D104" s="22" t="s">
        <v>54</v>
      </c>
      <c r="E104" s="43" t="s">
        <v>230</v>
      </c>
      <c r="F104" s="66" t="s">
        <v>263</v>
      </c>
      <c r="G104" s="70">
        <v>30000000</v>
      </c>
    </row>
    <row r="105" spans="1:7" x14ac:dyDescent="0.25">
      <c r="A105" s="22" t="s">
        <v>25</v>
      </c>
      <c r="B105" s="22">
        <v>2024</v>
      </c>
      <c r="C105" s="46">
        <v>35461</v>
      </c>
      <c r="D105" s="22" t="s">
        <v>54</v>
      </c>
      <c r="E105" s="46" t="s">
        <v>223</v>
      </c>
      <c r="F105" s="66" t="s">
        <v>264</v>
      </c>
      <c r="G105" s="69">
        <v>55000000</v>
      </c>
    </row>
    <row r="106" spans="1:7" x14ac:dyDescent="0.25">
      <c r="A106" s="22" t="s">
        <v>25</v>
      </c>
      <c r="B106" s="22">
        <v>2024</v>
      </c>
      <c r="C106" s="46">
        <v>33125</v>
      </c>
      <c r="D106" s="22" t="s">
        <v>54</v>
      </c>
      <c r="E106" s="43" t="s">
        <v>231</v>
      </c>
      <c r="F106" s="66" t="s">
        <v>265</v>
      </c>
      <c r="G106" s="69">
        <v>40000000</v>
      </c>
    </row>
    <row r="107" spans="1:7" x14ac:dyDescent="0.25">
      <c r="A107" s="22" t="s">
        <v>25</v>
      </c>
      <c r="B107" s="22">
        <v>2024</v>
      </c>
      <c r="C107" s="46">
        <v>33662</v>
      </c>
      <c r="D107" s="22" t="s">
        <v>54</v>
      </c>
      <c r="E107" s="43" t="s">
        <v>232</v>
      </c>
      <c r="F107" s="66" t="s">
        <v>266</v>
      </c>
      <c r="G107" s="69">
        <v>40000000</v>
      </c>
    </row>
    <row r="108" spans="1:7" x14ac:dyDescent="0.25">
      <c r="A108" s="22" t="s">
        <v>25</v>
      </c>
      <c r="B108" s="22">
        <v>2024</v>
      </c>
      <c r="C108" s="46">
        <v>33405</v>
      </c>
      <c r="D108" s="22" t="s">
        <v>54</v>
      </c>
      <c r="E108" s="43" t="s">
        <v>233</v>
      </c>
      <c r="F108" s="66" t="s">
        <v>267</v>
      </c>
      <c r="G108" s="70">
        <v>30000000</v>
      </c>
    </row>
    <row r="109" spans="1:7" x14ac:dyDescent="0.25">
      <c r="A109" s="22" t="s">
        <v>25</v>
      </c>
      <c r="B109" s="22">
        <v>2024</v>
      </c>
      <c r="C109" s="46">
        <v>33450</v>
      </c>
      <c r="D109" s="22" t="s">
        <v>54</v>
      </c>
      <c r="E109" s="43" t="s">
        <v>234</v>
      </c>
      <c r="F109" s="66" t="s">
        <v>268</v>
      </c>
      <c r="G109" s="69">
        <v>100000000</v>
      </c>
    </row>
    <row r="110" spans="1:7" x14ac:dyDescent="0.25">
      <c r="A110" s="22" t="s">
        <v>25</v>
      </c>
      <c r="B110" s="22">
        <v>2024</v>
      </c>
      <c r="C110" s="46">
        <v>34621</v>
      </c>
      <c r="D110" s="22" t="s">
        <v>54</v>
      </c>
      <c r="E110" s="43" t="s">
        <v>235</v>
      </c>
      <c r="F110" s="71" t="s">
        <v>269</v>
      </c>
      <c r="G110" s="70">
        <v>30000000</v>
      </c>
    </row>
    <row r="111" spans="1:7" x14ac:dyDescent="0.25">
      <c r="A111" s="22" t="s">
        <v>25</v>
      </c>
      <c r="B111" s="22">
        <v>2024</v>
      </c>
      <c r="C111" s="46">
        <v>37372</v>
      </c>
      <c r="D111" s="22" t="s">
        <v>54</v>
      </c>
      <c r="E111" s="53" t="s">
        <v>236</v>
      </c>
      <c r="F111" s="72" t="s">
        <v>270</v>
      </c>
      <c r="G111" s="73">
        <v>375000000</v>
      </c>
    </row>
    <row r="112" spans="1:7" ht="19.5" customHeight="1" x14ac:dyDescent="0.25">
      <c r="A112" s="22" t="s">
        <v>25</v>
      </c>
      <c r="B112" s="22">
        <v>2024</v>
      </c>
      <c r="C112" s="46">
        <v>37305</v>
      </c>
      <c r="D112" s="22" t="s">
        <v>54</v>
      </c>
      <c r="E112" s="43" t="s">
        <v>237</v>
      </c>
      <c r="F112" s="74" t="s">
        <v>271</v>
      </c>
      <c r="G112" s="68" t="s">
        <v>249</v>
      </c>
    </row>
    <row r="113" spans="1:7" x14ac:dyDescent="0.25">
      <c r="A113" s="22" t="s">
        <v>25</v>
      </c>
      <c r="B113" s="22">
        <v>2024</v>
      </c>
      <c r="C113" s="46">
        <v>37299</v>
      </c>
      <c r="D113" s="22" t="s">
        <v>54</v>
      </c>
      <c r="E113" s="43" t="s">
        <v>238</v>
      </c>
      <c r="F113" s="66" t="s">
        <v>272</v>
      </c>
      <c r="G113" s="68" t="s">
        <v>249</v>
      </c>
    </row>
    <row r="114" spans="1:7" x14ac:dyDescent="0.25">
      <c r="A114" s="22" t="s">
        <v>25</v>
      </c>
      <c r="B114" s="22">
        <v>2024</v>
      </c>
      <c r="C114" s="46">
        <v>34442</v>
      </c>
      <c r="D114" s="22" t="s">
        <v>54</v>
      </c>
      <c r="E114" s="43" t="s">
        <v>239</v>
      </c>
      <c r="F114" s="66" t="s">
        <v>273</v>
      </c>
      <c r="G114" s="75">
        <v>50000000</v>
      </c>
    </row>
    <row r="115" spans="1:7" x14ac:dyDescent="0.25">
      <c r="A115" s="22" t="s">
        <v>25</v>
      </c>
      <c r="B115" s="22">
        <v>2024</v>
      </c>
      <c r="C115" s="46">
        <v>31179</v>
      </c>
      <c r="D115" s="22" t="s">
        <v>54</v>
      </c>
      <c r="E115" s="43" t="s">
        <v>240</v>
      </c>
      <c r="F115" s="66" t="s">
        <v>274</v>
      </c>
      <c r="G115" s="75">
        <v>100000000</v>
      </c>
    </row>
    <row r="116" spans="1:7" x14ac:dyDescent="0.25">
      <c r="A116" s="22" t="s">
        <v>25</v>
      </c>
      <c r="B116" s="22">
        <v>2024</v>
      </c>
      <c r="C116" s="46">
        <v>32220</v>
      </c>
      <c r="D116" s="22" t="s">
        <v>54</v>
      </c>
      <c r="E116" s="43" t="s">
        <v>241</v>
      </c>
      <c r="F116" s="76" t="s">
        <v>275</v>
      </c>
      <c r="G116" s="75">
        <v>100000000</v>
      </c>
    </row>
    <row r="117" spans="1:7" x14ac:dyDescent="0.25">
      <c r="A117" s="22" t="s">
        <v>25</v>
      </c>
      <c r="B117" s="22">
        <v>2024</v>
      </c>
      <c r="C117" s="46">
        <v>37319</v>
      </c>
      <c r="D117" s="22" t="s">
        <v>54</v>
      </c>
      <c r="E117" s="43" t="s">
        <v>242</v>
      </c>
      <c r="F117" s="62" t="s">
        <v>276</v>
      </c>
      <c r="G117" s="68" t="s">
        <v>249</v>
      </c>
    </row>
    <row r="118" spans="1:7" x14ac:dyDescent="0.25">
      <c r="A118" s="22" t="s">
        <v>25</v>
      </c>
      <c r="B118" s="22">
        <v>2024</v>
      </c>
      <c r="C118" s="47">
        <v>33765</v>
      </c>
      <c r="D118" s="22" t="s">
        <v>54</v>
      </c>
      <c r="E118" s="53" t="s">
        <v>243</v>
      </c>
      <c r="F118" s="77" t="s">
        <v>277</v>
      </c>
      <c r="G118" s="73">
        <v>50000000</v>
      </c>
    </row>
    <row r="119" spans="1:7" x14ac:dyDescent="0.25">
      <c r="A119" s="22" t="s">
        <v>25</v>
      </c>
      <c r="B119" s="22">
        <v>2024</v>
      </c>
      <c r="C119" s="47">
        <v>37293</v>
      </c>
      <c r="D119" s="22" t="s">
        <v>54</v>
      </c>
      <c r="E119" s="53" t="s">
        <v>244</v>
      </c>
      <c r="F119" s="78" t="s">
        <v>278</v>
      </c>
      <c r="G119" s="79" t="s">
        <v>249</v>
      </c>
    </row>
    <row r="120" spans="1:7" ht="18" customHeight="1" x14ac:dyDescent="0.25">
      <c r="A120" s="22" t="s">
        <v>25</v>
      </c>
      <c r="B120" s="22">
        <v>2024</v>
      </c>
      <c r="C120" s="47">
        <v>37297</v>
      </c>
      <c r="D120" s="22" t="s">
        <v>54</v>
      </c>
      <c r="E120" s="80" t="s">
        <v>245</v>
      </c>
      <c r="F120" s="81" t="s">
        <v>279</v>
      </c>
      <c r="G120" s="82" t="s">
        <v>249</v>
      </c>
    </row>
    <row r="121" spans="1:7" x14ac:dyDescent="0.25">
      <c r="A121" s="22" t="s">
        <v>25</v>
      </c>
      <c r="B121" s="22">
        <v>2024</v>
      </c>
      <c r="C121" s="46">
        <v>37317</v>
      </c>
      <c r="D121" s="22" t="s">
        <v>54</v>
      </c>
      <c r="E121" s="43" t="s">
        <v>246</v>
      </c>
      <c r="F121" s="66" t="s">
        <v>280</v>
      </c>
      <c r="G121" s="68" t="s">
        <v>249</v>
      </c>
    </row>
    <row r="122" spans="1:7" x14ac:dyDescent="0.25">
      <c r="A122" s="22" t="s">
        <v>25</v>
      </c>
      <c r="B122" s="22">
        <v>2024</v>
      </c>
      <c r="C122" s="47">
        <v>37300</v>
      </c>
      <c r="D122" s="22" t="s">
        <v>54</v>
      </c>
      <c r="E122" s="53" t="s">
        <v>247</v>
      </c>
      <c r="F122" s="47" t="s">
        <v>281</v>
      </c>
      <c r="G122" s="79" t="s">
        <v>249</v>
      </c>
    </row>
    <row r="123" spans="1:7" x14ac:dyDescent="0.25">
      <c r="A123" s="22" t="s">
        <v>25</v>
      </c>
      <c r="B123" s="22">
        <v>2024</v>
      </c>
      <c r="C123" s="47">
        <v>37326</v>
      </c>
      <c r="D123" s="22" t="s">
        <v>54</v>
      </c>
      <c r="E123" s="43" t="s">
        <v>248</v>
      </c>
      <c r="F123" s="66" t="s">
        <v>282</v>
      </c>
      <c r="G123" s="68" t="s">
        <v>249</v>
      </c>
    </row>
    <row r="128" spans="1:7" x14ac:dyDescent="0.25">
      <c r="G128" s="83">
        <f>SUBTOTAL(9,G91:G123)</f>
        <v>1385000000</v>
      </c>
    </row>
  </sheetData>
  <autoFilter ref="B2:G123" xr:uid="{00000000-0001-0000-0300-000000000000}"/>
  <mergeCells count="1">
    <mergeCell ref="A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24"/>
  <sheetViews>
    <sheetView topLeftCell="A6" workbookViewId="0">
      <selection activeCell="B15" sqref="B15:C24"/>
    </sheetView>
  </sheetViews>
  <sheetFormatPr baseColWidth="10" defaultColWidth="9.140625" defaultRowHeight="15" x14ac:dyDescent="0.25"/>
  <cols>
    <col min="1" max="1" width="17.28515625" bestFit="1" customWidth="1"/>
    <col min="2" max="2" width="21.7109375" customWidth="1"/>
    <col min="3" max="3" width="74.7109375" customWidth="1"/>
  </cols>
  <sheetData>
    <row r="1" spans="1:5" ht="25.35" customHeight="1" x14ac:dyDescent="0.25">
      <c r="A1" s="112" t="s">
        <v>51</v>
      </c>
      <c r="B1" s="113"/>
      <c r="C1" s="114"/>
      <c r="D1" s="16"/>
      <c r="E1" s="17"/>
    </row>
    <row r="2" spans="1:5" ht="23.45" customHeight="1" x14ac:dyDescent="0.25">
      <c r="A2" s="1" t="s">
        <v>11</v>
      </c>
      <c r="B2" s="1" t="s">
        <v>39</v>
      </c>
      <c r="C2" s="1" t="s">
        <v>43</v>
      </c>
    </row>
    <row r="3" spans="1:5" ht="18" customHeight="1" x14ac:dyDescent="0.25">
      <c r="A3" s="3" t="s">
        <v>25</v>
      </c>
      <c r="B3" s="3">
        <v>2022</v>
      </c>
      <c r="C3" s="3" t="s">
        <v>296</v>
      </c>
    </row>
    <row r="4" spans="1:5" x14ac:dyDescent="0.25">
      <c r="A4" s="3" t="s">
        <v>25</v>
      </c>
      <c r="B4" s="3">
        <v>2022</v>
      </c>
      <c r="C4" s="3" t="s">
        <v>297</v>
      </c>
    </row>
    <row r="5" spans="1:5" x14ac:dyDescent="0.25">
      <c r="A5" s="3" t="s">
        <v>25</v>
      </c>
      <c r="B5" s="3">
        <v>2022</v>
      </c>
      <c r="C5" s="3" t="s">
        <v>298</v>
      </c>
    </row>
    <row r="6" spans="1:5" x14ac:dyDescent="0.25">
      <c r="A6" s="3" t="s">
        <v>25</v>
      </c>
      <c r="B6" s="3">
        <v>2022</v>
      </c>
      <c r="C6" s="3" t="s">
        <v>299</v>
      </c>
    </row>
    <row r="7" spans="1:5" x14ac:dyDescent="0.25">
      <c r="A7" s="3" t="s">
        <v>25</v>
      </c>
      <c r="B7" s="3">
        <v>2022</v>
      </c>
      <c r="C7" s="3" t="s">
        <v>300</v>
      </c>
    </row>
    <row r="8" spans="1:5" x14ac:dyDescent="0.25">
      <c r="A8" s="3" t="s">
        <v>25</v>
      </c>
      <c r="B8" s="3">
        <v>2023</v>
      </c>
      <c r="C8" s="3" t="s">
        <v>296</v>
      </c>
    </row>
    <row r="9" spans="1:5" x14ac:dyDescent="0.25">
      <c r="A9" s="3" t="s">
        <v>25</v>
      </c>
      <c r="B9" s="3">
        <v>2023</v>
      </c>
      <c r="C9" s="3" t="s">
        <v>297</v>
      </c>
    </row>
    <row r="10" spans="1:5" x14ac:dyDescent="0.25">
      <c r="A10" s="3" t="s">
        <v>25</v>
      </c>
      <c r="B10" s="3">
        <v>2023</v>
      </c>
      <c r="C10" s="3" t="s">
        <v>298</v>
      </c>
    </row>
    <row r="11" spans="1:5" x14ac:dyDescent="0.25">
      <c r="A11" s="3" t="s">
        <v>25</v>
      </c>
      <c r="B11" s="3">
        <v>2023</v>
      </c>
      <c r="C11" s="3" t="s">
        <v>299</v>
      </c>
    </row>
    <row r="12" spans="1:5" x14ac:dyDescent="0.25">
      <c r="A12" s="3" t="s">
        <v>25</v>
      </c>
      <c r="B12" s="3">
        <v>2023</v>
      </c>
      <c r="C12" s="3" t="s">
        <v>300</v>
      </c>
    </row>
    <row r="13" spans="1:5" x14ac:dyDescent="0.25">
      <c r="A13" s="3" t="s">
        <v>283</v>
      </c>
      <c r="B13" s="3">
        <v>2024</v>
      </c>
      <c r="C13" s="18" t="s">
        <v>284</v>
      </c>
    </row>
    <row r="14" spans="1:5" x14ac:dyDescent="0.25">
      <c r="A14" s="3" t="s">
        <v>283</v>
      </c>
      <c r="B14" s="3">
        <v>2024</v>
      </c>
      <c r="C14" s="18" t="s">
        <v>285</v>
      </c>
    </row>
    <row r="15" spans="1:5" x14ac:dyDescent="0.25">
      <c r="A15" s="3" t="s">
        <v>283</v>
      </c>
      <c r="B15" s="3">
        <v>2024</v>
      </c>
      <c r="C15" s="18" t="s">
        <v>286</v>
      </c>
    </row>
    <row r="16" spans="1:5" x14ac:dyDescent="0.25">
      <c r="A16" s="3" t="s">
        <v>283</v>
      </c>
      <c r="B16" s="3">
        <v>2024</v>
      </c>
      <c r="C16" s="18" t="s">
        <v>287</v>
      </c>
    </row>
    <row r="17" spans="1:3" x14ac:dyDescent="0.25">
      <c r="A17" s="3" t="s">
        <v>283</v>
      </c>
      <c r="B17" s="3">
        <v>2024</v>
      </c>
      <c r="C17" s="18" t="s">
        <v>288</v>
      </c>
    </row>
    <row r="18" spans="1:3" x14ac:dyDescent="0.25">
      <c r="A18" s="3" t="s">
        <v>283</v>
      </c>
      <c r="B18" s="3">
        <v>2024</v>
      </c>
      <c r="C18" s="18" t="s">
        <v>289</v>
      </c>
    </row>
    <row r="19" spans="1:3" x14ac:dyDescent="0.25">
      <c r="A19" s="3" t="s">
        <v>283</v>
      </c>
      <c r="B19" s="3">
        <v>2024</v>
      </c>
      <c r="C19" s="18" t="s">
        <v>290</v>
      </c>
    </row>
    <row r="20" spans="1:3" x14ac:dyDescent="0.25">
      <c r="A20" s="3" t="s">
        <v>283</v>
      </c>
      <c r="B20" s="3">
        <v>2024</v>
      </c>
      <c r="C20" s="18" t="s">
        <v>291</v>
      </c>
    </row>
    <row r="21" spans="1:3" x14ac:dyDescent="0.25">
      <c r="A21" s="3" t="s">
        <v>283</v>
      </c>
      <c r="B21" s="3">
        <v>2024</v>
      </c>
      <c r="C21" s="18" t="s">
        <v>292</v>
      </c>
    </row>
    <row r="22" spans="1:3" x14ac:dyDescent="0.25">
      <c r="A22" s="3" t="s">
        <v>283</v>
      </c>
      <c r="B22" s="3">
        <v>2024</v>
      </c>
      <c r="C22" s="18" t="s">
        <v>293</v>
      </c>
    </row>
    <row r="23" spans="1:3" x14ac:dyDescent="0.25">
      <c r="A23" s="3" t="s">
        <v>283</v>
      </c>
      <c r="B23" s="3">
        <v>2024</v>
      </c>
      <c r="C23" s="18" t="s">
        <v>294</v>
      </c>
    </row>
    <row r="24" spans="1:3" x14ac:dyDescent="0.25">
      <c r="A24" s="3" t="s">
        <v>283</v>
      </c>
      <c r="B24" s="3">
        <v>2024</v>
      </c>
      <c r="C24" s="18" t="s">
        <v>295</v>
      </c>
    </row>
  </sheetData>
  <mergeCells count="1">
    <mergeCell ref="A1:C1"/>
  </mergeCell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31"/>
  <sheetViews>
    <sheetView topLeftCell="A17" zoomScale="101" workbookViewId="0">
      <selection activeCell="F20" sqref="F20"/>
    </sheetView>
  </sheetViews>
  <sheetFormatPr baseColWidth="10" defaultColWidth="9.140625" defaultRowHeight="15" x14ac:dyDescent="0.25"/>
  <cols>
    <col min="1" max="1" width="16.140625" bestFit="1" customWidth="1"/>
    <col min="2" max="2" width="11.85546875" customWidth="1"/>
    <col min="3" max="3" width="63" bestFit="1" customWidth="1"/>
    <col min="4" max="4" width="23.85546875" customWidth="1"/>
    <col min="5" max="5" width="18" customWidth="1"/>
  </cols>
  <sheetData>
    <row r="1" spans="1:6" ht="26.45" customHeight="1" x14ac:dyDescent="0.25">
      <c r="A1" s="115" t="s">
        <v>52</v>
      </c>
      <c r="B1" s="116"/>
      <c r="C1" s="116"/>
      <c r="D1" s="116"/>
      <c r="E1" s="117"/>
    </row>
    <row r="2" spans="1:6" ht="23.1" customHeight="1" x14ac:dyDescent="0.25">
      <c r="A2" s="15" t="s">
        <v>11</v>
      </c>
      <c r="B2" s="15" t="s">
        <v>39</v>
      </c>
      <c r="C2" s="15" t="s">
        <v>44</v>
      </c>
      <c r="D2" s="15" t="s">
        <v>45</v>
      </c>
      <c r="E2" s="15" t="s">
        <v>46</v>
      </c>
    </row>
    <row r="3" spans="1:6" ht="19.350000000000001" customHeight="1" x14ac:dyDescent="0.25">
      <c r="A3" s="3" t="s">
        <v>19</v>
      </c>
      <c r="B3" s="3"/>
      <c r="C3" s="3"/>
      <c r="D3" s="3"/>
      <c r="E3" s="3"/>
    </row>
    <row r="4" spans="1:6" ht="19.350000000000001" customHeight="1" x14ac:dyDescent="0.25">
      <c r="A4" s="3" t="s">
        <v>20</v>
      </c>
      <c r="B4" s="3"/>
      <c r="C4" s="3"/>
      <c r="D4" s="3"/>
      <c r="E4" s="3"/>
    </row>
    <row r="5" spans="1:6" ht="19.350000000000001" customHeight="1" x14ac:dyDescent="0.25">
      <c r="A5" s="3" t="s">
        <v>21</v>
      </c>
      <c r="B5" s="3"/>
      <c r="C5" s="3"/>
      <c r="D5" s="3"/>
      <c r="E5" s="3"/>
    </row>
    <row r="6" spans="1:6" ht="19.350000000000001" customHeight="1" x14ac:dyDescent="0.25">
      <c r="A6" s="3" t="s">
        <v>22</v>
      </c>
      <c r="B6" s="3"/>
      <c r="C6" s="3"/>
      <c r="D6" s="3"/>
      <c r="E6" s="3"/>
    </row>
    <row r="7" spans="1:6" ht="19.350000000000001" customHeight="1" x14ac:dyDescent="0.25">
      <c r="A7" s="3" t="s">
        <v>23</v>
      </c>
      <c r="B7" s="3"/>
      <c r="C7" s="3"/>
      <c r="D7" s="3"/>
      <c r="E7" s="3"/>
    </row>
    <row r="8" spans="1:6" ht="19.350000000000001" customHeight="1" x14ac:dyDescent="0.25">
      <c r="A8" s="3" t="s">
        <v>24</v>
      </c>
      <c r="B8" s="3"/>
      <c r="C8" s="3"/>
      <c r="D8" s="3"/>
      <c r="E8" s="3"/>
    </row>
    <row r="9" spans="1:6" ht="19.350000000000001" customHeight="1" x14ac:dyDescent="0.25">
      <c r="A9" s="3" t="s">
        <v>25</v>
      </c>
      <c r="B9" s="3">
        <v>2022</v>
      </c>
      <c r="C9" s="3" t="s">
        <v>296</v>
      </c>
      <c r="D9" s="97">
        <v>0.1</v>
      </c>
      <c r="E9" s="95">
        <f>+P2_Presupuesto_PP!E$9*P9_Valores_Linea!D9</f>
        <v>1156485550.5</v>
      </c>
    </row>
    <row r="10" spans="1:6" ht="19.350000000000001" customHeight="1" x14ac:dyDescent="0.25">
      <c r="A10" s="3" t="s">
        <v>25</v>
      </c>
      <c r="B10" s="3">
        <v>2022</v>
      </c>
      <c r="C10" s="3" t="s">
        <v>297</v>
      </c>
      <c r="D10" s="97">
        <v>0.32</v>
      </c>
      <c r="E10" s="95">
        <f>+P2_Presupuesto_PP!E$9*P9_Valores_Linea!D10</f>
        <v>3700753761.5999999</v>
      </c>
    </row>
    <row r="11" spans="1:6" ht="19.350000000000001" customHeight="1" x14ac:dyDescent="0.25">
      <c r="A11" s="3" t="s">
        <v>25</v>
      </c>
      <c r="B11" s="3">
        <v>2022</v>
      </c>
      <c r="C11" s="3" t="s">
        <v>298</v>
      </c>
      <c r="D11" s="97">
        <v>0.35</v>
      </c>
      <c r="E11" s="95">
        <f>+P2_Presupuesto_PP!E$9*P9_Valores_Linea!D11</f>
        <v>4047699426.7499995</v>
      </c>
    </row>
    <row r="12" spans="1:6" ht="19.350000000000001" customHeight="1" x14ac:dyDescent="0.25">
      <c r="A12" s="3" t="s">
        <v>25</v>
      </c>
      <c r="B12" s="3">
        <v>2022</v>
      </c>
      <c r="C12" s="3" t="s">
        <v>299</v>
      </c>
      <c r="D12" s="97">
        <v>0.13</v>
      </c>
      <c r="E12" s="95">
        <f>+P2_Presupuesto_PP!E$9*P9_Valores_Linea!D12</f>
        <v>1503431215.6500001</v>
      </c>
    </row>
    <row r="13" spans="1:6" ht="19.350000000000001" customHeight="1" x14ac:dyDescent="0.25">
      <c r="A13" s="3" t="s">
        <v>25</v>
      </c>
      <c r="B13" s="3">
        <v>2022</v>
      </c>
      <c r="C13" s="3" t="s">
        <v>300</v>
      </c>
      <c r="D13" s="97">
        <v>0.1</v>
      </c>
      <c r="E13" s="95">
        <f>+P2_Presupuesto_PP!E$9*P9_Valores_Linea!D13</f>
        <v>1156485550.5</v>
      </c>
      <c r="F13" s="96">
        <f>SUM(D9:D13)</f>
        <v>1</v>
      </c>
    </row>
    <row r="14" spans="1:6" ht="19.350000000000001" customHeight="1" x14ac:dyDescent="0.25">
      <c r="A14" s="3" t="s">
        <v>25</v>
      </c>
      <c r="B14" s="3">
        <v>2023</v>
      </c>
      <c r="C14" s="3" t="s">
        <v>296</v>
      </c>
      <c r="D14" s="97">
        <v>0.17</v>
      </c>
      <c r="E14" s="95">
        <f>+P2_Presupuesto_PP!F$9*P9_Valores_Linea!D14</f>
        <v>1756153401.4200001</v>
      </c>
    </row>
    <row r="15" spans="1:6" ht="19.350000000000001" customHeight="1" x14ac:dyDescent="0.25">
      <c r="A15" s="3" t="s">
        <v>25</v>
      </c>
      <c r="B15" s="3">
        <v>2023</v>
      </c>
      <c r="C15" s="3" t="s">
        <v>297</v>
      </c>
      <c r="D15" s="97">
        <v>0.22</v>
      </c>
      <c r="E15" s="95">
        <f>+P2_Presupuesto_PP!F$9*P9_Valores_Linea!D15</f>
        <v>2272669107.7199998</v>
      </c>
    </row>
    <row r="16" spans="1:6" ht="19.350000000000001" customHeight="1" x14ac:dyDescent="0.25">
      <c r="A16" s="3" t="s">
        <v>25</v>
      </c>
      <c r="B16" s="3">
        <v>2023</v>
      </c>
      <c r="C16" s="3" t="s">
        <v>298</v>
      </c>
      <c r="D16" s="97">
        <v>0.25</v>
      </c>
      <c r="E16" s="95">
        <f>+P2_Presupuesto_PP!F$9*P9_Valores_Linea!D16</f>
        <v>2582578531.5</v>
      </c>
    </row>
    <row r="17" spans="1:6" ht="19.350000000000001" customHeight="1" x14ac:dyDescent="0.25">
      <c r="A17" s="3" t="s">
        <v>25</v>
      </c>
      <c r="B17" s="3">
        <v>2023</v>
      </c>
      <c r="C17" s="3" t="s">
        <v>299</v>
      </c>
      <c r="D17" s="97">
        <v>0.24</v>
      </c>
      <c r="E17" s="95">
        <f>+P2_Presupuesto_PP!F$9*P9_Valores_Linea!D17</f>
        <v>2479275390.2399998</v>
      </c>
    </row>
    <row r="18" spans="1:6" ht="19.350000000000001" customHeight="1" x14ac:dyDescent="0.25">
      <c r="A18" s="3" t="s">
        <v>25</v>
      </c>
      <c r="B18" s="3">
        <v>2023</v>
      </c>
      <c r="C18" s="3" t="s">
        <v>300</v>
      </c>
      <c r="D18" s="97">
        <v>0.12</v>
      </c>
      <c r="E18" s="95">
        <f>+P2_Presupuesto_PP!F$9*P9_Valores_Linea!D18</f>
        <v>1239637695.1199999</v>
      </c>
      <c r="F18" s="96">
        <f>SUM(D14:D18)</f>
        <v>1</v>
      </c>
    </row>
    <row r="19" spans="1:6" ht="19.350000000000001" customHeight="1" x14ac:dyDescent="0.25">
      <c r="A19" s="3" t="s">
        <v>25</v>
      </c>
      <c r="B19" s="3">
        <v>2024</v>
      </c>
      <c r="C19" s="18" t="s">
        <v>284</v>
      </c>
      <c r="D19" s="97">
        <v>0</v>
      </c>
      <c r="E19" s="95">
        <f>+P2_Presupuesto_PP!G$9*P9_Valores_Linea!D19</f>
        <v>0</v>
      </c>
    </row>
    <row r="20" spans="1:6" ht="19.350000000000001" customHeight="1" x14ac:dyDescent="0.25">
      <c r="A20" s="3" t="s">
        <v>25</v>
      </c>
      <c r="B20" s="3">
        <v>2024</v>
      </c>
      <c r="C20" s="18" t="s">
        <v>285</v>
      </c>
      <c r="D20" s="97">
        <v>0.03</v>
      </c>
      <c r="E20" s="95">
        <f>+P2_Presupuesto_PP!G$9*P9_Valores_Linea!D20</f>
        <v>41550000</v>
      </c>
    </row>
    <row r="21" spans="1:6" ht="19.350000000000001" customHeight="1" x14ac:dyDescent="0.25">
      <c r="A21" s="3" t="s">
        <v>25</v>
      </c>
      <c r="B21" s="3">
        <v>2024</v>
      </c>
      <c r="C21" s="18" t="s">
        <v>286</v>
      </c>
      <c r="D21" s="97">
        <v>0</v>
      </c>
      <c r="E21" s="95">
        <f>+P2_Presupuesto_PP!G$9*P9_Valores_Linea!D21</f>
        <v>0</v>
      </c>
    </row>
    <row r="22" spans="1:6" ht="19.350000000000001" customHeight="1" x14ac:dyDescent="0.25">
      <c r="A22" s="3" t="s">
        <v>25</v>
      </c>
      <c r="B22" s="3">
        <v>2024</v>
      </c>
      <c r="C22" s="18" t="s">
        <v>287</v>
      </c>
      <c r="D22" s="97">
        <v>0.05</v>
      </c>
      <c r="E22" s="95">
        <f>+P2_Presupuesto_PP!G$9*P9_Valores_Linea!D22</f>
        <v>69250000</v>
      </c>
    </row>
    <row r="23" spans="1:6" ht="19.350000000000001" customHeight="1" x14ac:dyDescent="0.25">
      <c r="A23" s="3" t="s">
        <v>25</v>
      </c>
      <c r="B23" s="3">
        <v>2024</v>
      </c>
      <c r="C23" s="18" t="s">
        <v>288</v>
      </c>
      <c r="D23" s="97">
        <v>0.1</v>
      </c>
      <c r="E23" s="95">
        <f>+P2_Presupuesto_PP!G$9*P9_Valores_Linea!D23</f>
        <v>138500000</v>
      </c>
    </row>
    <row r="24" spans="1:6" ht="19.350000000000001" customHeight="1" x14ac:dyDescent="0.25">
      <c r="A24" s="3" t="s">
        <v>25</v>
      </c>
      <c r="B24" s="3">
        <v>2024</v>
      </c>
      <c r="C24" s="18" t="s">
        <v>289</v>
      </c>
      <c r="D24" s="97">
        <v>0.12</v>
      </c>
      <c r="E24" s="95">
        <f>+P2_Presupuesto_PP!G$9*P9_Valores_Linea!D24</f>
        <v>166200000</v>
      </c>
    </row>
    <row r="25" spans="1:6" ht="19.350000000000001" customHeight="1" x14ac:dyDescent="0.25">
      <c r="A25" s="3" t="s">
        <v>25</v>
      </c>
      <c r="B25" s="3">
        <v>2024</v>
      </c>
      <c r="C25" s="18" t="s">
        <v>290</v>
      </c>
      <c r="D25" s="97">
        <v>7.0000000000000007E-2</v>
      </c>
      <c r="E25" s="95">
        <f>+P2_Presupuesto_PP!G$9*P9_Valores_Linea!D25</f>
        <v>96950000.000000015</v>
      </c>
    </row>
    <row r="26" spans="1:6" ht="19.350000000000001" customHeight="1" x14ac:dyDescent="0.25">
      <c r="A26" s="3" t="s">
        <v>25</v>
      </c>
      <c r="B26" s="3">
        <v>2024</v>
      </c>
      <c r="C26" s="18" t="s">
        <v>291</v>
      </c>
      <c r="D26" s="97">
        <v>0.06</v>
      </c>
      <c r="E26" s="95">
        <f>+P2_Presupuesto_PP!G$9*P9_Valores_Linea!D26</f>
        <v>83100000</v>
      </c>
    </row>
    <row r="27" spans="1:6" ht="19.350000000000001" customHeight="1" x14ac:dyDescent="0.25">
      <c r="A27" s="3" t="s">
        <v>25</v>
      </c>
      <c r="B27" s="3">
        <v>2024</v>
      </c>
      <c r="C27" s="18" t="s">
        <v>292</v>
      </c>
      <c r="D27" s="97">
        <v>0.14000000000000001</v>
      </c>
      <c r="E27" s="95">
        <f>+P2_Presupuesto_PP!G$9*P9_Valores_Linea!D27</f>
        <v>193900000.00000003</v>
      </c>
    </row>
    <row r="28" spans="1:6" ht="19.350000000000001" customHeight="1" x14ac:dyDescent="0.25">
      <c r="A28" s="3" t="s">
        <v>25</v>
      </c>
      <c r="B28" s="3">
        <v>2024</v>
      </c>
      <c r="C28" s="18" t="s">
        <v>293</v>
      </c>
      <c r="D28" s="97">
        <v>0.09</v>
      </c>
      <c r="E28" s="95">
        <f>+P2_Presupuesto_PP!G$9*P9_Valores_Linea!D28</f>
        <v>124650000</v>
      </c>
    </row>
    <row r="29" spans="1:6" ht="19.350000000000001" customHeight="1" x14ac:dyDescent="0.25">
      <c r="A29" s="3" t="s">
        <v>25</v>
      </c>
      <c r="B29" s="3">
        <v>2024</v>
      </c>
      <c r="C29" s="18" t="s">
        <v>294</v>
      </c>
      <c r="D29" s="97">
        <v>0.25</v>
      </c>
      <c r="E29" s="95">
        <f>+P2_Presupuesto_PP!G$9*P9_Valores_Linea!D29</f>
        <v>346250000</v>
      </c>
    </row>
    <row r="30" spans="1:6" ht="19.350000000000001" customHeight="1" x14ac:dyDescent="0.25">
      <c r="A30" s="3" t="s">
        <v>25</v>
      </c>
      <c r="B30" s="3">
        <v>2024</v>
      </c>
      <c r="C30" s="18" t="s">
        <v>295</v>
      </c>
      <c r="D30" s="97">
        <v>0.09</v>
      </c>
      <c r="E30" s="95">
        <f>+P2_Presupuesto_PP!G$9*P9_Valores_Linea!D30</f>
        <v>124650000</v>
      </c>
      <c r="F30" s="96">
        <f>SUM(D19:D30)</f>
        <v>1</v>
      </c>
    </row>
    <row r="31" spans="1:6" ht="19.350000000000001" customHeight="1" x14ac:dyDescent="0.25">
      <c r="A31" s="3" t="s">
        <v>25</v>
      </c>
      <c r="B31" s="3"/>
      <c r="C31" s="3"/>
      <c r="D31" s="3"/>
      <c r="E31" s="3"/>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00_Instrucciones</vt:lpstr>
      <vt:lpstr>P1_Presupuesto_Total</vt:lpstr>
      <vt:lpstr>P2_Presupuesto_PP</vt:lpstr>
      <vt:lpstr>P4_Propuestas_Viables</vt:lpstr>
      <vt:lpstr>P8_Lineas_Priorizadas</vt:lpstr>
      <vt:lpstr>P9_Valores_Linea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Katerine hernandez - Abogada</dc:creator>
  <cp:lastModifiedBy>Thomas</cp:lastModifiedBy>
  <cp:lastPrinted>2025-03-26T22:18:41Z</cp:lastPrinted>
  <dcterms:created xsi:type="dcterms:W3CDTF">2025-03-24T21:48:47Z</dcterms:created>
  <dcterms:modified xsi:type="dcterms:W3CDTF">2025-03-29T01:58:25Z</dcterms:modified>
</cp:coreProperties>
</file>